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czydlakm\Desktop\BIURO REKTORA\SENAT\UCHWAŁY SENATU WORD 2022\Nr VII_77 - programy WT 2022\Program studiów LIT\"/>
    </mc:Choice>
  </mc:AlternateContent>
  <bookViews>
    <workbookView xWindow="0" yWindow="0" windowWidth="28800" windowHeight="14130" tabRatio="450"/>
  </bookViews>
  <sheets>
    <sheet name="stacjonarne" sheetId="24" r:id="rId1"/>
    <sheet name="niestacjonarne" sheetId="17" r:id="rId2"/>
    <sheet name="MACIERZ" sheetId="29" state="hidden" r:id="rId3"/>
  </sheets>
  <definedNames>
    <definedName name="_xlnm._FilterDatabase" localSheetId="2" hidden="1">MACIERZ!$A$9:$BL$171</definedName>
    <definedName name="_xlnm._FilterDatabase" localSheetId="1" hidden="1">niestacjonarne!$A$9:$CK$137</definedName>
    <definedName name="_xlnm._FilterDatabase" localSheetId="0" hidden="1">stacjonarne!$A$9:$DW$148</definedName>
    <definedName name="_xlnm.Print_Area" localSheetId="2">MACIERZ!$A$1:$BM$176</definedName>
    <definedName name="_xlnm.Print_Area" localSheetId="1">niestacjonarne!$A$1:$CH$128</definedName>
    <definedName name="_xlnm.Print_Area" localSheetId="0">stacjonarne!$A$1:$BM$127</definedName>
  </definedNames>
  <calcPr calcId="162913"/>
</workbook>
</file>

<file path=xl/calcChain.xml><?xml version="1.0" encoding="utf-8"?>
<calcChain xmlns="http://schemas.openxmlformats.org/spreadsheetml/2006/main">
  <c r="C39" i="17" l="1"/>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I70" i="17" l="1"/>
  <c r="F70" i="17"/>
  <c r="E70" i="17"/>
  <c r="D70" i="17"/>
  <c r="H70" i="17"/>
  <c r="G70" i="17"/>
  <c r="D70" i="24" l="1"/>
  <c r="E70" i="24"/>
  <c r="F70" i="24"/>
  <c r="G70" i="24"/>
  <c r="H70" i="24"/>
  <c r="C70" i="24" l="1"/>
  <c r="G41" i="24" l="1"/>
  <c r="D30" i="24" l="1"/>
  <c r="BL64" i="29"/>
  <c r="BL76" i="29"/>
  <c r="BL117" i="29"/>
  <c r="BL116" i="29"/>
  <c r="H102" i="17" l="1"/>
  <c r="BM118" i="17" l="1"/>
  <c r="BL118" i="17"/>
  <c r="BE118" i="17"/>
  <c r="BD118" i="17"/>
  <c r="AW118" i="17"/>
  <c r="AV118" i="17"/>
  <c r="AO118" i="17"/>
  <c r="AN118" i="17"/>
  <c r="AG118" i="17"/>
  <c r="AF118" i="17"/>
  <c r="Y118" i="17"/>
  <c r="X118" i="17"/>
  <c r="Q118" i="17"/>
  <c r="P118" i="17"/>
  <c r="BL98" i="17"/>
  <c r="BM98" i="17"/>
  <c r="BL99" i="17"/>
  <c r="BM99" i="17"/>
  <c r="BL100" i="17"/>
  <c r="BM100" i="17"/>
  <c r="BL101" i="17"/>
  <c r="BM101" i="17"/>
  <c r="BL102" i="17"/>
  <c r="BM102" i="17"/>
  <c r="BL103" i="17"/>
  <c r="BM103" i="17"/>
  <c r="BL104" i="17"/>
  <c r="BM104" i="17"/>
  <c r="BL105" i="17"/>
  <c r="BM105" i="17"/>
  <c r="BL106" i="17"/>
  <c r="BM106" i="17"/>
  <c r="BL107" i="17"/>
  <c r="BM107" i="17"/>
  <c r="BL108" i="17"/>
  <c r="BM108" i="17"/>
  <c r="BL109" i="17"/>
  <c r="BM109" i="17"/>
  <c r="BL110" i="17"/>
  <c r="BM110" i="17"/>
  <c r="BL111" i="17"/>
  <c r="BM111" i="17"/>
  <c r="BL112" i="17"/>
  <c r="BM112" i="17"/>
  <c r="BL113" i="17"/>
  <c r="BM113" i="17"/>
  <c r="BL114" i="17"/>
  <c r="BM114" i="17"/>
  <c r="BL115" i="17"/>
  <c r="BM115" i="17"/>
  <c r="BL116" i="17"/>
  <c r="BM116" i="17"/>
  <c r="BM97" i="17"/>
  <c r="BL97" i="17"/>
  <c r="BD98" i="17"/>
  <c r="BE98" i="17"/>
  <c r="BD99" i="17"/>
  <c r="BE99" i="17"/>
  <c r="BD100" i="17"/>
  <c r="BE100" i="17"/>
  <c r="BD101" i="17"/>
  <c r="BE101" i="17"/>
  <c r="BD102" i="17"/>
  <c r="BE102" i="17"/>
  <c r="BD103" i="17"/>
  <c r="BE103" i="17"/>
  <c r="BD104" i="17"/>
  <c r="BE104" i="17"/>
  <c r="BD105" i="17"/>
  <c r="BE105" i="17"/>
  <c r="BD106" i="17"/>
  <c r="BE106" i="17"/>
  <c r="BD107" i="17"/>
  <c r="BE107" i="17"/>
  <c r="BD108" i="17"/>
  <c r="BE108" i="17"/>
  <c r="BD109" i="17"/>
  <c r="BE109" i="17"/>
  <c r="BD110" i="17"/>
  <c r="BE110" i="17"/>
  <c r="BD111" i="17"/>
  <c r="BE111" i="17"/>
  <c r="BD112" i="17"/>
  <c r="BE112" i="17"/>
  <c r="BD113" i="17"/>
  <c r="BE113" i="17"/>
  <c r="BD114" i="17"/>
  <c r="BE114" i="17"/>
  <c r="BD115" i="17"/>
  <c r="BE115" i="17"/>
  <c r="BD116" i="17"/>
  <c r="BE116" i="17"/>
  <c r="BE97" i="17"/>
  <c r="BD97" i="17"/>
  <c r="AV98" i="17"/>
  <c r="AW98" i="17"/>
  <c r="AV99" i="17"/>
  <c r="AW99" i="17"/>
  <c r="AV100" i="17"/>
  <c r="AW100" i="17"/>
  <c r="AV101" i="17"/>
  <c r="AW101" i="17"/>
  <c r="AV102" i="17"/>
  <c r="AW102" i="17"/>
  <c r="AV103" i="17"/>
  <c r="AW103" i="17"/>
  <c r="AV104" i="17"/>
  <c r="AW104" i="17"/>
  <c r="AV105" i="17"/>
  <c r="AW105" i="17"/>
  <c r="AV106" i="17"/>
  <c r="AW106" i="17"/>
  <c r="AV107" i="17"/>
  <c r="AW107" i="17"/>
  <c r="AV108" i="17"/>
  <c r="AW108" i="17"/>
  <c r="AV109" i="17"/>
  <c r="AW109" i="17"/>
  <c r="AV110" i="17"/>
  <c r="AW110" i="17"/>
  <c r="AV111" i="17"/>
  <c r="AW111" i="17"/>
  <c r="AV112" i="17"/>
  <c r="AW112" i="17"/>
  <c r="AV113" i="17"/>
  <c r="AW113" i="17"/>
  <c r="AV114" i="17"/>
  <c r="AW114" i="17"/>
  <c r="AV115" i="17"/>
  <c r="AW115" i="17"/>
  <c r="AV116" i="17"/>
  <c r="AW116" i="17"/>
  <c r="AW97" i="17"/>
  <c r="AV97" i="17"/>
  <c r="AN98" i="17"/>
  <c r="AO98" i="17"/>
  <c r="AN99" i="17"/>
  <c r="AO99" i="17"/>
  <c r="AN100" i="17"/>
  <c r="AO100" i="17"/>
  <c r="AN101" i="17"/>
  <c r="AO101" i="17"/>
  <c r="AN102" i="17"/>
  <c r="AO102" i="17"/>
  <c r="AN103" i="17"/>
  <c r="AO103" i="17"/>
  <c r="AN104" i="17"/>
  <c r="AO104" i="17"/>
  <c r="AN105" i="17"/>
  <c r="AO105" i="17"/>
  <c r="AN106" i="17"/>
  <c r="AO106" i="17"/>
  <c r="AN107" i="17"/>
  <c r="AO107" i="17"/>
  <c r="AN108" i="17"/>
  <c r="AO108" i="17"/>
  <c r="AN109" i="17"/>
  <c r="AO109" i="17"/>
  <c r="AN110" i="17"/>
  <c r="AO110" i="17"/>
  <c r="AN111" i="17"/>
  <c r="AO111" i="17"/>
  <c r="AN112" i="17"/>
  <c r="AO112" i="17"/>
  <c r="AN113" i="17"/>
  <c r="AO113" i="17"/>
  <c r="AN114" i="17"/>
  <c r="AO114" i="17"/>
  <c r="AN115" i="17"/>
  <c r="AO115" i="17"/>
  <c r="AN116" i="17"/>
  <c r="AO116" i="17"/>
  <c r="AO97" i="17"/>
  <c r="AN97" i="17"/>
  <c r="AF98" i="17"/>
  <c r="AG98" i="17"/>
  <c r="AF99" i="17"/>
  <c r="AG99" i="17"/>
  <c r="AF100" i="17"/>
  <c r="AG100" i="17"/>
  <c r="AF101" i="17"/>
  <c r="AG101" i="17"/>
  <c r="AF102" i="17"/>
  <c r="AG102" i="17"/>
  <c r="AF103" i="17"/>
  <c r="AG103" i="17"/>
  <c r="AF104" i="17"/>
  <c r="AG104" i="17"/>
  <c r="AF105" i="17"/>
  <c r="AG105" i="17"/>
  <c r="AF106" i="17"/>
  <c r="AG106" i="17"/>
  <c r="AF107" i="17"/>
  <c r="AG107" i="17"/>
  <c r="AF108" i="17"/>
  <c r="AG108" i="17"/>
  <c r="AF109" i="17"/>
  <c r="AG109" i="17"/>
  <c r="AF110" i="17"/>
  <c r="AG110" i="17"/>
  <c r="AF111" i="17"/>
  <c r="AG111" i="17"/>
  <c r="AF112" i="17"/>
  <c r="AG112" i="17"/>
  <c r="AF113" i="17"/>
  <c r="AG113" i="17"/>
  <c r="AF114" i="17"/>
  <c r="AG114" i="17"/>
  <c r="AF115" i="17"/>
  <c r="AG115" i="17"/>
  <c r="AF116" i="17"/>
  <c r="AG116" i="17"/>
  <c r="AG97" i="17"/>
  <c r="AF97" i="17"/>
  <c r="X98" i="17"/>
  <c r="Y98" i="17"/>
  <c r="X99" i="17"/>
  <c r="Y99" i="17"/>
  <c r="X100" i="17"/>
  <c r="Y100" i="17"/>
  <c r="X101" i="17"/>
  <c r="Y101" i="17"/>
  <c r="X102" i="17"/>
  <c r="Y102" i="17"/>
  <c r="X103" i="17"/>
  <c r="Y103" i="17"/>
  <c r="X104" i="17"/>
  <c r="Y104" i="17"/>
  <c r="X105" i="17"/>
  <c r="Y105" i="17"/>
  <c r="X106" i="17"/>
  <c r="Y106" i="17"/>
  <c r="X107" i="17"/>
  <c r="Y107" i="17"/>
  <c r="X108" i="17"/>
  <c r="Y108" i="17"/>
  <c r="X109" i="17"/>
  <c r="Y109" i="17"/>
  <c r="X110" i="17"/>
  <c r="Y110" i="17"/>
  <c r="X111" i="17"/>
  <c r="Y111" i="17"/>
  <c r="X112" i="17"/>
  <c r="Y112" i="17"/>
  <c r="X113" i="17"/>
  <c r="Y113" i="17"/>
  <c r="X114" i="17"/>
  <c r="Y114" i="17"/>
  <c r="X115" i="17"/>
  <c r="Y115" i="17"/>
  <c r="X116" i="17"/>
  <c r="Y116" i="17"/>
  <c r="Y97" i="17"/>
  <c r="X97" i="17"/>
  <c r="P98" i="17"/>
  <c r="Q98" i="17"/>
  <c r="P99" i="17"/>
  <c r="Q99" i="17"/>
  <c r="P100" i="17"/>
  <c r="Q100" i="17"/>
  <c r="P101" i="17"/>
  <c r="Q101" i="17"/>
  <c r="P102" i="17"/>
  <c r="Q102" i="17"/>
  <c r="P103" i="17"/>
  <c r="Q103" i="17"/>
  <c r="P104" i="17"/>
  <c r="Q104" i="17"/>
  <c r="P105" i="17"/>
  <c r="Q105" i="17"/>
  <c r="P106" i="17"/>
  <c r="Q106" i="17"/>
  <c r="P107" i="17"/>
  <c r="Q107" i="17"/>
  <c r="P108" i="17"/>
  <c r="Q108" i="17"/>
  <c r="P109" i="17"/>
  <c r="Q109" i="17"/>
  <c r="P110" i="17"/>
  <c r="Q110" i="17"/>
  <c r="P111" i="17"/>
  <c r="Q111" i="17"/>
  <c r="P112" i="17"/>
  <c r="Q112" i="17"/>
  <c r="P113" i="17"/>
  <c r="Q113" i="17"/>
  <c r="P114" i="17"/>
  <c r="Q114" i="17"/>
  <c r="P115" i="17"/>
  <c r="Q115" i="17"/>
  <c r="P116" i="17"/>
  <c r="Q116" i="17"/>
  <c r="Q97" i="17"/>
  <c r="P97" i="17"/>
  <c r="BL76" i="17"/>
  <c r="BM76" i="17"/>
  <c r="BL77" i="17"/>
  <c r="BM77" i="17"/>
  <c r="BL78" i="17"/>
  <c r="BM78" i="17"/>
  <c r="BL79" i="17"/>
  <c r="BM79" i="17"/>
  <c r="BL80" i="17"/>
  <c r="BM80" i="17"/>
  <c r="BL81" i="17"/>
  <c r="BM81" i="17"/>
  <c r="BL82" i="17"/>
  <c r="BM82" i="17"/>
  <c r="BL83" i="17"/>
  <c r="BM83" i="17"/>
  <c r="BL84" i="17"/>
  <c r="BM84" i="17"/>
  <c r="BL85" i="17"/>
  <c r="BM85" i="17"/>
  <c r="BL86" i="17"/>
  <c r="BM86" i="17"/>
  <c r="BL87" i="17"/>
  <c r="BM87" i="17"/>
  <c r="BL88" i="17"/>
  <c r="BM88" i="17"/>
  <c r="BL89" i="17"/>
  <c r="BM89" i="17"/>
  <c r="BL90" i="17"/>
  <c r="BM90" i="17"/>
  <c r="BL91" i="17"/>
  <c r="BM91" i="17"/>
  <c r="BL92" i="17"/>
  <c r="BM92" i="17"/>
  <c r="BL93" i="17"/>
  <c r="BM93" i="17"/>
  <c r="BL94" i="17"/>
  <c r="BM94" i="17"/>
  <c r="BM75" i="17"/>
  <c r="BL75" i="17"/>
  <c r="BD76" i="17"/>
  <c r="BE76" i="17"/>
  <c r="BD77" i="17"/>
  <c r="BE77" i="17"/>
  <c r="BD78" i="17"/>
  <c r="BE78" i="17"/>
  <c r="BD79" i="17"/>
  <c r="BE79" i="17"/>
  <c r="BD80" i="17"/>
  <c r="BE80" i="17"/>
  <c r="BD81" i="17"/>
  <c r="BE81" i="17"/>
  <c r="BD82" i="17"/>
  <c r="BE82" i="17"/>
  <c r="BD83" i="17"/>
  <c r="BE83" i="17"/>
  <c r="BD84" i="17"/>
  <c r="BE84" i="17"/>
  <c r="BD85" i="17"/>
  <c r="BE85" i="17"/>
  <c r="BD86" i="17"/>
  <c r="BE86" i="17"/>
  <c r="BD87" i="17"/>
  <c r="BE87" i="17"/>
  <c r="BD88" i="17"/>
  <c r="BE88" i="17"/>
  <c r="BD89" i="17"/>
  <c r="BE89" i="17"/>
  <c r="BD90" i="17"/>
  <c r="BE90" i="17"/>
  <c r="BD91" i="17"/>
  <c r="BE91" i="17"/>
  <c r="BD92" i="17"/>
  <c r="BE92" i="17"/>
  <c r="BD93" i="17"/>
  <c r="BE93" i="17"/>
  <c r="BD94" i="17"/>
  <c r="BE94" i="17"/>
  <c r="BE75" i="17"/>
  <c r="BD75" i="17"/>
  <c r="AV76" i="17"/>
  <c r="AW76" i="17"/>
  <c r="AV77" i="17"/>
  <c r="AW77" i="17"/>
  <c r="AV78" i="17"/>
  <c r="AW78" i="17"/>
  <c r="AV79" i="17"/>
  <c r="AW79" i="17"/>
  <c r="AV80" i="17"/>
  <c r="AW80" i="17"/>
  <c r="AV81" i="17"/>
  <c r="AW81" i="17"/>
  <c r="AV82" i="17"/>
  <c r="AW82" i="17"/>
  <c r="AV83" i="17"/>
  <c r="AW83" i="17"/>
  <c r="AV84" i="17"/>
  <c r="AW84" i="17"/>
  <c r="AV85" i="17"/>
  <c r="AW85" i="17"/>
  <c r="AV86" i="17"/>
  <c r="AW86" i="17"/>
  <c r="AV87" i="17"/>
  <c r="AW87" i="17"/>
  <c r="AV88" i="17"/>
  <c r="AW88" i="17"/>
  <c r="AV89" i="17"/>
  <c r="AW89" i="17"/>
  <c r="AV90" i="17"/>
  <c r="AW90" i="17"/>
  <c r="AV91" i="17"/>
  <c r="AW91" i="17"/>
  <c r="AV92" i="17"/>
  <c r="AW92" i="17"/>
  <c r="AV93" i="17"/>
  <c r="AW93" i="17"/>
  <c r="AV94" i="17"/>
  <c r="AW94" i="17"/>
  <c r="AW75" i="17"/>
  <c r="AV75" i="17"/>
  <c r="AN76" i="17"/>
  <c r="AO76" i="17"/>
  <c r="AN77" i="17"/>
  <c r="AO77" i="17"/>
  <c r="AN78" i="17"/>
  <c r="AO78" i="17"/>
  <c r="AN79" i="17"/>
  <c r="AO79" i="17"/>
  <c r="AN80" i="17"/>
  <c r="AO80" i="17"/>
  <c r="AN81" i="17"/>
  <c r="AO81" i="17"/>
  <c r="AN82" i="17"/>
  <c r="AO82" i="17"/>
  <c r="AN83" i="17"/>
  <c r="AO83" i="17"/>
  <c r="AN84" i="17"/>
  <c r="AO84" i="17"/>
  <c r="AN85" i="17"/>
  <c r="AO85" i="17"/>
  <c r="AN86" i="17"/>
  <c r="AO86" i="17"/>
  <c r="AN87" i="17"/>
  <c r="AO87" i="17"/>
  <c r="AN88" i="17"/>
  <c r="AO88" i="17"/>
  <c r="AN89" i="17"/>
  <c r="AO89" i="17"/>
  <c r="AN90" i="17"/>
  <c r="AO90" i="17"/>
  <c r="AN91" i="17"/>
  <c r="AO91" i="17"/>
  <c r="AN92" i="17"/>
  <c r="AO92" i="17"/>
  <c r="AN93" i="17"/>
  <c r="AO93" i="17"/>
  <c r="AN94" i="17"/>
  <c r="AO94" i="17"/>
  <c r="AO75" i="17"/>
  <c r="AN75" i="17"/>
  <c r="AF76" i="17"/>
  <c r="AG76" i="17"/>
  <c r="AF77" i="17"/>
  <c r="AG77" i="17"/>
  <c r="AF78" i="17"/>
  <c r="AG78" i="17"/>
  <c r="AF79" i="17"/>
  <c r="AG79" i="17"/>
  <c r="AF80" i="17"/>
  <c r="AG80" i="17"/>
  <c r="AF81" i="17"/>
  <c r="AG81" i="17"/>
  <c r="AF82" i="17"/>
  <c r="AG82" i="17"/>
  <c r="AF83" i="17"/>
  <c r="AG83" i="17"/>
  <c r="AF84" i="17"/>
  <c r="AG84" i="17"/>
  <c r="AF85" i="17"/>
  <c r="AG85" i="17"/>
  <c r="AF86" i="17"/>
  <c r="AG86" i="17"/>
  <c r="AF87" i="17"/>
  <c r="AG87" i="17"/>
  <c r="AF88" i="17"/>
  <c r="AG88" i="17"/>
  <c r="AF89" i="17"/>
  <c r="AG89" i="17"/>
  <c r="AF90" i="17"/>
  <c r="AG90" i="17"/>
  <c r="AF91" i="17"/>
  <c r="AG91" i="17"/>
  <c r="AF92" i="17"/>
  <c r="AG92" i="17"/>
  <c r="AF93" i="17"/>
  <c r="AG93" i="17"/>
  <c r="AF94" i="17"/>
  <c r="AG94" i="17"/>
  <c r="AG75" i="17"/>
  <c r="AF75" i="17"/>
  <c r="X76" i="17"/>
  <c r="Y76" i="17"/>
  <c r="X77" i="17"/>
  <c r="Y77" i="17"/>
  <c r="X78" i="17"/>
  <c r="Y78" i="17"/>
  <c r="X79" i="17"/>
  <c r="Y79" i="17"/>
  <c r="X80" i="17"/>
  <c r="Y80" i="17"/>
  <c r="X81" i="17"/>
  <c r="Y81" i="17"/>
  <c r="X82" i="17"/>
  <c r="Y82" i="17"/>
  <c r="X83" i="17"/>
  <c r="Y83" i="17"/>
  <c r="X84" i="17"/>
  <c r="Y84" i="17"/>
  <c r="X85" i="17"/>
  <c r="Y85" i="17"/>
  <c r="X86" i="17"/>
  <c r="Y86" i="17"/>
  <c r="X87" i="17"/>
  <c r="Y87" i="17"/>
  <c r="X88" i="17"/>
  <c r="Y88" i="17"/>
  <c r="X89" i="17"/>
  <c r="Y89" i="17"/>
  <c r="X90" i="17"/>
  <c r="Y90" i="17"/>
  <c r="X91" i="17"/>
  <c r="Y91" i="17"/>
  <c r="X92" i="17"/>
  <c r="Y92" i="17"/>
  <c r="X93" i="17"/>
  <c r="Y93" i="17"/>
  <c r="X94" i="17"/>
  <c r="Y94" i="17"/>
  <c r="Y75" i="17"/>
  <c r="X75" i="17"/>
  <c r="P76" i="17"/>
  <c r="Q76" i="17"/>
  <c r="P77" i="17"/>
  <c r="Q77" i="17"/>
  <c r="P78" i="17"/>
  <c r="Q78" i="17"/>
  <c r="P79" i="17"/>
  <c r="Q79" i="17"/>
  <c r="P80" i="17"/>
  <c r="Q80" i="17"/>
  <c r="P81" i="17"/>
  <c r="Q81" i="17"/>
  <c r="P82" i="17"/>
  <c r="Q82" i="17"/>
  <c r="P83" i="17"/>
  <c r="Q83" i="17"/>
  <c r="P84" i="17"/>
  <c r="Q84" i="17"/>
  <c r="P85" i="17"/>
  <c r="Q85" i="17"/>
  <c r="P86" i="17"/>
  <c r="Q86" i="17"/>
  <c r="P87" i="17"/>
  <c r="Q87" i="17"/>
  <c r="P88" i="17"/>
  <c r="Q88" i="17"/>
  <c r="P89" i="17"/>
  <c r="Q89" i="17"/>
  <c r="P90" i="17"/>
  <c r="Q90" i="17"/>
  <c r="P91" i="17"/>
  <c r="Q91" i="17"/>
  <c r="P92" i="17"/>
  <c r="Q92" i="17"/>
  <c r="P93" i="17"/>
  <c r="Q93" i="17"/>
  <c r="P94" i="17"/>
  <c r="Q94" i="17"/>
  <c r="Q75" i="17"/>
  <c r="P75" i="17"/>
  <c r="BL40" i="17"/>
  <c r="BM40" i="17"/>
  <c r="BL41" i="17"/>
  <c r="BM41" i="17"/>
  <c r="BL42" i="17"/>
  <c r="BM42" i="17"/>
  <c r="BL43" i="17"/>
  <c r="BM43" i="17"/>
  <c r="BL44" i="17"/>
  <c r="BM44" i="17"/>
  <c r="BL45" i="17"/>
  <c r="BM45" i="17"/>
  <c r="BL46" i="17"/>
  <c r="BM46" i="17"/>
  <c r="BL47" i="17"/>
  <c r="BM47" i="17"/>
  <c r="BL48" i="17"/>
  <c r="BM48" i="17"/>
  <c r="BL49" i="17"/>
  <c r="BM49" i="17"/>
  <c r="BL50" i="17"/>
  <c r="BM50" i="17"/>
  <c r="BL51" i="17"/>
  <c r="BM51" i="17"/>
  <c r="BL52" i="17"/>
  <c r="BM52" i="17"/>
  <c r="BL53" i="17"/>
  <c r="BM53" i="17"/>
  <c r="BL54" i="17"/>
  <c r="BM54" i="17"/>
  <c r="BL55" i="17"/>
  <c r="BM55" i="17"/>
  <c r="BL56" i="17"/>
  <c r="BM56" i="17"/>
  <c r="BL57" i="17"/>
  <c r="BM57" i="17"/>
  <c r="BL58" i="17"/>
  <c r="BM58" i="17"/>
  <c r="BL59" i="17"/>
  <c r="BM59" i="17"/>
  <c r="BL60" i="17"/>
  <c r="BM60" i="17"/>
  <c r="BL61" i="17"/>
  <c r="BM61" i="17"/>
  <c r="BL62" i="17"/>
  <c r="BM62" i="17"/>
  <c r="BL63" i="17"/>
  <c r="BM63" i="17"/>
  <c r="BL64" i="17"/>
  <c r="BM64" i="17"/>
  <c r="BL65" i="17"/>
  <c r="BM65" i="17"/>
  <c r="BL66" i="17"/>
  <c r="BM66" i="17"/>
  <c r="BL67" i="17"/>
  <c r="BM67" i="17"/>
  <c r="BL68" i="17"/>
  <c r="BM68" i="17"/>
  <c r="BL69" i="17"/>
  <c r="BM69" i="17"/>
  <c r="BL71" i="17"/>
  <c r="BM71" i="17"/>
  <c r="BL72" i="17"/>
  <c r="BM72" i="17"/>
  <c r="BM39" i="17"/>
  <c r="BL39" i="17"/>
  <c r="BD40" i="17"/>
  <c r="BE40" i="17"/>
  <c r="BD41" i="17"/>
  <c r="BE41" i="17"/>
  <c r="BD42" i="17"/>
  <c r="BE42" i="17"/>
  <c r="BD43" i="17"/>
  <c r="BE43" i="17"/>
  <c r="BD44" i="17"/>
  <c r="BE44" i="17"/>
  <c r="BD45" i="17"/>
  <c r="BE45" i="17"/>
  <c r="BD46" i="17"/>
  <c r="BE46" i="17"/>
  <c r="BD47" i="17"/>
  <c r="BE47" i="17"/>
  <c r="BD48" i="17"/>
  <c r="BE48" i="17"/>
  <c r="BD49" i="17"/>
  <c r="BE49" i="17"/>
  <c r="BD50" i="17"/>
  <c r="BE50" i="17"/>
  <c r="BD51" i="17"/>
  <c r="BE51" i="17"/>
  <c r="BD52" i="17"/>
  <c r="BE52" i="17"/>
  <c r="BD53" i="17"/>
  <c r="BE53" i="17"/>
  <c r="BD54" i="17"/>
  <c r="BE54" i="17"/>
  <c r="BD55" i="17"/>
  <c r="BE55" i="17"/>
  <c r="BD56" i="17"/>
  <c r="BE56" i="17"/>
  <c r="BD57" i="17"/>
  <c r="BE57" i="17"/>
  <c r="BD58" i="17"/>
  <c r="BE58" i="17"/>
  <c r="BD59" i="17"/>
  <c r="BE59" i="17"/>
  <c r="BD60" i="17"/>
  <c r="BE60" i="17"/>
  <c r="BD61" i="17"/>
  <c r="BE61" i="17"/>
  <c r="BD62" i="17"/>
  <c r="BE62" i="17"/>
  <c r="BD63" i="17"/>
  <c r="BE63" i="17"/>
  <c r="BD64" i="17"/>
  <c r="BE64" i="17"/>
  <c r="BD65" i="17"/>
  <c r="BE65" i="17"/>
  <c r="BD66" i="17"/>
  <c r="BE66" i="17"/>
  <c r="BD67" i="17"/>
  <c r="BE67" i="17"/>
  <c r="BD68" i="17"/>
  <c r="BE68" i="17"/>
  <c r="BD69" i="17"/>
  <c r="BE69" i="17"/>
  <c r="BD71" i="17"/>
  <c r="BE71" i="17"/>
  <c r="BD72" i="17"/>
  <c r="BE72" i="17"/>
  <c r="BE39" i="17"/>
  <c r="BD39" i="17"/>
  <c r="AV40" i="17"/>
  <c r="AW40" i="17"/>
  <c r="AV41" i="17"/>
  <c r="AW41" i="17"/>
  <c r="AV42" i="17"/>
  <c r="AW42" i="17"/>
  <c r="AV43" i="17"/>
  <c r="AW43" i="17"/>
  <c r="AV44" i="17"/>
  <c r="AW44" i="17"/>
  <c r="AV45" i="17"/>
  <c r="AW45" i="17"/>
  <c r="AV46" i="17"/>
  <c r="AW46" i="17"/>
  <c r="AV47" i="17"/>
  <c r="AW47" i="17"/>
  <c r="AV48" i="17"/>
  <c r="AW48" i="17"/>
  <c r="AV49" i="17"/>
  <c r="AW49" i="17"/>
  <c r="AV50" i="17"/>
  <c r="AW50" i="17"/>
  <c r="AV51" i="17"/>
  <c r="AW51" i="17"/>
  <c r="AV52" i="17"/>
  <c r="AW52" i="17"/>
  <c r="AV53" i="17"/>
  <c r="AW53" i="17"/>
  <c r="AV54" i="17"/>
  <c r="AW54" i="17"/>
  <c r="AV55" i="17"/>
  <c r="AW55" i="17"/>
  <c r="AV56" i="17"/>
  <c r="AW56" i="17"/>
  <c r="AV57" i="17"/>
  <c r="AW57" i="17"/>
  <c r="AV58" i="17"/>
  <c r="AW58" i="17"/>
  <c r="AV59" i="17"/>
  <c r="AW59" i="17"/>
  <c r="AV60" i="17"/>
  <c r="AW60" i="17"/>
  <c r="AV61" i="17"/>
  <c r="AW61" i="17"/>
  <c r="AV62" i="17"/>
  <c r="AW62" i="17"/>
  <c r="AV63" i="17"/>
  <c r="AW63" i="17"/>
  <c r="AV64" i="17"/>
  <c r="AW64" i="17"/>
  <c r="AV65" i="17"/>
  <c r="AW65" i="17"/>
  <c r="AV66" i="17"/>
  <c r="AW66" i="17"/>
  <c r="AV67" i="17"/>
  <c r="AW67" i="17"/>
  <c r="AV68" i="17"/>
  <c r="AW68" i="17"/>
  <c r="AV69" i="17"/>
  <c r="AW69" i="17"/>
  <c r="AV71" i="17"/>
  <c r="AW71" i="17"/>
  <c r="AV72" i="17"/>
  <c r="AW72" i="17"/>
  <c r="AW39" i="17"/>
  <c r="AV39" i="17"/>
  <c r="AN40" i="17"/>
  <c r="AO40" i="17"/>
  <c r="AN41" i="17"/>
  <c r="AO41" i="17"/>
  <c r="AN42" i="17"/>
  <c r="AO42" i="17"/>
  <c r="AN43" i="17"/>
  <c r="AO43" i="17"/>
  <c r="AN44" i="17"/>
  <c r="AO44" i="17"/>
  <c r="AN45" i="17"/>
  <c r="AO45" i="17"/>
  <c r="AN46" i="17"/>
  <c r="AO46" i="17"/>
  <c r="AN47" i="17"/>
  <c r="AO47" i="17"/>
  <c r="AN48" i="17"/>
  <c r="AO48" i="17"/>
  <c r="AN49" i="17"/>
  <c r="AO49" i="17"/>
  <c r="AN50" i="17"/>
  <c r="AO50" i="17"/>
  <c r="AN51" i="17"/>
  <c r="AO51" i="17"/>
  <c r="AN52" i="17"/>
  <c r="AO52" i="17"/>
  <c r="AN53" i="17"/>
  <c r="AO53" i="17"/>
  <c r="AN54" i="17"/>
  <c r="AN55" i="17"/>
  <c r="AO55" i="17"/>
  <c r="AN56" i="17"/>
  <c r="AO56" i="17"/>
  <c r="AN57" i="17"/>
  <c r="AO57" i="17"/>
  <c r="AN58" i="17"/>
  <c r="AO58" i="17"/>
  <c r="AN59" i="17"/>
  <c r="AO59" i="17"/>
  <c r="AN60" i="17"/>
  <c r="AO60" i="17"/>
  <c r="AN61" i="17"/>
  <c r="AO61" i="17"/>
  <c r="AN62" i="17"/>
  <c r="AO62" i="17"/>
  <c r="AN63" i="17"/>
  <c r="AO63" i="17"/>
  <c r="AN64" i="17"/>
  <c r="AO64" i="17"/>
  <c r="AN65" i="17"/>
  <c r="AO65" i="17"/>
  <c r="AN66" i="17"/>
  <c r="AO66" i="17"/>
  <c r="AN67" i="17"/>
  <c r="AO67" i="17"/>
  <c r="AN68" i="17"/>
  <c r="AO68" i="17"/>
  <c r="AN69" i="17"/>
  <c r="AO69" i="17"/>
  <c r="AN71" i="17"/>
  <c r="AO71" i="17"/>
  <c r="AN72" i="17"/>
  <c r="AO72" i="17"/>
  <c r="AO39" i="17"/>
  <c r="AN39" i="17"/>
  <c r="AF40" i="17"/>
  <c r="AG40" i="17"/>
  <c r="AF41" i="17"/>
  <c r="AG41" i="17"/>
  <c r="AF42" i="17"/>
  <c r="AG42" i="17"/>
  <c r="AF43" i="17"/>
  <c r="AG43" i="17"/>
  <c r="AF44" i="17"/>
  <c r="AG44" i="17"/>
  <c r="AF45" i="17"/>
  <c r="AG45" i="17"/>
  <c r="AF46" i="17"/>
  <c r="AG46" i="17"/>
  <c r="AF47" i="17"/>
  <c r="AG47" i="17"/>
  <c r="AF48" i="17"/>
  <c r="AG48" i="17"/>
  <c r="AF49" i="17"/>
  <c r="AG49" i="17"/>
  <c r="AF50" i="17"/>
  <c r="AG50" i="17"/>
  <c r="AF51" i="17"/>
  <c r="AG51" i="17"/>
  <c r="AF52" i="17"/>
  <c r="AG52" i="17"/>
  <c r="AF53" i="17"/>
  <c r="AG53" i="17"/>
  <c r="AF54" i="17"/>
  <c r="AG54" i="17"/>
  <c r="AF55" i="17"/>
  <c r="AG55" i="17"/>
  <c r="AF56" i="17"/>
  <c r="AG56" i="17"/>
  <c r="AF57" i="17"/>
  <c r="AG57" i="17"/>
  <c r="AF58" i="17"/>
  <c r="AG58" i="17"/>
  <c r="AF59" i="17"/>
  <c r="AG59" i="17"/>
  <c r="AF60" i="17"/>
  <c r="AG60" i="17"/>
  <c r="AF61" i="17"/>
  <c r="AG61" i="17"/>
  <c r="AF62" i="17"/>
  <c r="AG62" i="17"/>
  <c r="AF63" i="17"/>
  <c r="AG63" i="17"/>
  <c r="AF64" i="17"/>
  <c r="AG64" i="17"/>
  <c r="AF65" i="17"/>
  <c r="AG65" i="17"/>
  <c r="AF66" i="17"/>
  <c r="AG66" i="17"/>
  <c r="AF67" i="17"/>
  <c r="AG67" i="17"/>
  <c r="AF68" i="17"/>
  <c r="AG68" i="17"/>
  <c r="AF69" i="17"/>
  <c r="AG69" i="17"/>
  <c r="AF71" i="17"/>
  <c r="AG71" i="17"/>
  <c r="AF72" i="17"/>
  <c r="AG72" i="17"/>
  <c r="AG39" i="17"/>
  <c r="AF39" i="17"/>
  <c r="X40" i="17"/>
  <c r="Y40" i="17"/>
  <c r="X41" i="17"/>
  <c r="Y41" i="17"/>
  <c r="X42" i="17"/>
  <c r="Y42" i="17"/>
  <c r="X43" i="17"/>
  <c r="Y43" i="17"/>
  <c r="X44" i="17"/>
  <c r="Y44" i="17"/>
  <c r="X45" i="17"/>
  <c r="Y45" i="17"/>
  <c r="X46" i="17"/>
  <c r="Y46" i="17"/>
  <c r="X47" i="17"/>
  <c r="Y47" i="17"/>
  <c r="X48" i="17"/>
  <c r="Y48" i="17"/>
  <c r="X49" i="17"/>
  <c r="Y49" i="17"/>
  <c r="X50" i="17"/>
  <c r="Y50" i="17"/>
  <c r="X51" i="17"/>
  <c r="Y51" i="17"/>
  <c r="X52" i="17"/>
  <c r="Y52" i="17"/>
  <c r="X53" i="17"/>
  <c r="Y53" i="17"/>
  <c r="X54" i="17"/>
  <c r="Y54" i="17"/>
  <c r="X55" i="17"/>
  <c r="Y55" i="17"/>
  <c r="X56" i="17"/>
  <c r="Y56" i="17"/>
  <c r="X57" i="17"/>
  <c r="Y57" i="17"/>
  <c r="X58" i="17"/>
  <c r="Y58" i="17"/>
  <c r="X59" i="17"/>
  <c r="Y59" i="17"/>
  <c r="X60" i="17"/>
  <c r="Y60" i="17"/>
  <c r="X61" i="17"/>
  <c r="Y61" i="17"/>
  <c r="X62" i="17"/>
  <c r="Y62" i="17"/>
  <c r="X63" i="17"/>
  <c r="Y63" i="17"/>
  <c r="X64" i="17"/>
  <c r="Y64" i="17"/>
  <c r="X65" i="17"/>
  <c r="X66" i="17"/>
  <c r="Y66" i="17"/>
  <c r="X67" i="17"/>
  <c r="Y67" i="17"/>
  <c r="X68" i="17"/>
  <c r="Y68" i="17"/>
  <c r="X69" i="17"/>
  <c r="Y69" i="17"/>
  <c r="X71" i="17"/>
  <c r="Y71" i="17"/>
  <c r="X72" i="17"/>
  <c r="Y72" i="17"/>
  <c r="Y39" i="17"/>
  <c r="X39" i="17"/>
  <c r="P40" i="17"/>
  <c r="Q40" i="17"/>
  <c r="P41" i="17"/>
  <c r="Q41" i="17"/>
  <c r="P42" i="17"/>
  <c r="Q42" i="17"/>
  <c r="P43" i="17"/>
  <c r="Q43" i="17"/>
  <c r="P44" i="17"/>
  <c r="Q44" i="17"/>
  <c r="P45" i="17"/>
  <c r="Q45" i="17"/>
  <c r="P46" i="17"/>
  <c r="Q46" i="17"/>
  <c r="P47" i="17"/>
  <c r="Q47" i="17"/>
  <c r="P48" i="17"/>
  <c r="Q48" i="17"/>
  <c r="P49" i="17"/>
  <c r="Q49" i="17"/>
  <c r="P50" i="17"/>
  <c r="Q50" i="17"/>
  <c r="P51" i="17"/>
  <c r="Q51" i="17"/>
  <c r="P52" i="17"/>
  <c r="Q52" i="17"/>
  <c r="P53" i="17"/>
  <c r="Q53" i="17"/>
  <c r="P54" i="17"/>
  <c r="Q54" i="17"/>
  <c r="P55" i="17"/>
  <c r="Q55" i="17"/>
  <c r="P56" i="17"/>
  <c r="Q56" i="17"/>
  <c r="P57" i="17"/>
  <c r="Q57" i="17"/>
  <c r="P58" i="17"/>
  <c r="Q58" i="17"/>
  <c r="P59" i="17"/>
  <c r="Q59" i="17"/>
  <c r="P60" i="17"/>
  <c r="Q60" i="17"/>
  <c r="P61" i="17"/>
  <c r="Q61" i="17"/>
  <c r="P62" i="17"/>
  <c r="Q62" i="17"/>
  <c r="P63" i="17"/>
  <c r="Q63" i="17"/>
  <c r="P64" i="17"/>
  <c r="Q64" i="17"/>
  <c r="P65" i="17"/>
  <c r="Q65" i="17"/>
  <c r="P66" i="17"/>
  <c r="Q66" i="17"/>
  <c r="P67" i="17"/>
  <c r="Q67" i="17"/>
  <c r="P68" i="17"/>
  <c r="Q68" i="17"/>
  <c r="P69" i="17"/>
  <c r="Q69" i="17"/>
  <c r="P71" i="17"/>
  <c r="Q71" i="17"/>
  <c r="P72" i="17"/>
  <c r="Q72" i="17"/>
  <c r="Q39" i="17"/>
  <c r="P39" i="17"/>
  <c r="BM32" i="17"/>
  <c r="BL32" i="17"/>
  <c r="BM30" i="17"/>
  <c r="BL30" i="17"/>
  <c r="BE32" i="17"/>
  <c r="BD32" i="17"/>
  <c r="BE30" i="17"/>
  <c r="BD30" i="17"/>
  <c r="BF32" i="17"/>
  <c r="BF30" i="17"/>
  <c r="AX32" i="17"/>
  <c r="AX30" i="17"/>
  <c r="AW32" i="17"/>
  <c r="AV32" i="17"/>
  <c r="AW30" i="17"/>
  <c r="AV30" i="17"/>
  <c r="AP32" i="17"/>
  <c r="AP30" i="17"/>
  <c r="AO32" i="17"/>
  <c r="AN32" i="17"/>
  <c r="AO30" i="17"/>
  <c r="AN30" i="17"/>
  <c r="AH32" i="17"/>
  <c r="AH30" i="17"/>
  <c r="AF30" i="17"/>
  <c r="AG30" i="17"/>
  <c r="AF32" i="17"/>
  <c r="AG32" i="17"/>
  <c r="Z32" i="17"/>
  <c r="Z30" i="17"/>
  <c r="Y32" i="17"/>
  <c r="X32" i="17"/>
  <c r="Y30" i="17"/>
  <c r="X30" i="17"/>
  <c r="R32" i="17"/>
  <c r="R30" i="17"/>
  <c r="D32" i="24"/>
  <c r="J32" i="17" s="1"/>
  <c r="BM36" i="17"/>
  <c r="BL36" i="17"/>
  <c r="BF36" i="17"/>
  <c r="AW36" i="17"/>
  <c r="AV36" i="17"/>
  <c r="AP36" i="17"/>
  <c r="AG36" i="17"/>
  <c r="AF36" i="17"/>
  <c r="Z36" i="17"/>
  <c r="J36" i="17"/>
  <c r="Q36" i="17"/>
  <c r="P36" i="17"/>
  <c r="BL18" i="17"/>
  <c r="BM18" i="17"/>
  <c r="BL19" i="17"/>
  <c r="BM19" i="17"/>
  <c r="BL20" i="17"/>
  <c r="BM20" i="17"/>
  <c r="BL21" i="17"/>
  <c r="BM21" i="17"/>
  <c r="BL22" i="17"/>
  <c r="BM22" i="17"/>
  <c r="BL23" i="17"/>
  <c r="BM23" i="17"/>
  <c r="BL24" i="17"/>
  <c r="BM24" i="17"/>
  <c r="BL25" i="17"/>
  <c r="BM25" i="17"/>
  <c r="BL26" i="17"/>
  <c r="BM26" i="17"/>
  <c r="BL27" i="17"/>
  <c r="BM27" i="17"/>
  <c r="BL28" i="17"/>
  <c r="BM28" i="17"/>
  <c r="BM17" i="17"/>
  <c r="BL17" i="17"/>
  <c r="BD18" i="17"/>
  <c r="BE18" i="17"/>
  <c r="BD19" i="17"/>
  <c r="BE19" i="17"/>
  <c r="BD20" i="17"/>
  <c r="BE20" i="17"/>
  <c r="BD21" i="17"/>
  <c r="BE21" i="17"/>
  <c r="BD22" i="17"/>
  <c r="BE22" i="17"/>
  <c r="BD23" i="17"/>
  <c r="BE23" i="17"/>
  <c r="BD24" i="17"/>
  <c r="BE24" i="17"/>
  <c r="BD25" i="17"/>
  <c r="BE25" i="17"/>
  <c r="BD26" i="17"/>
  <c r="BE26" i="17"/>
  <c r="BD27" i="17"/>
  <c r="BE27" i="17"/>
  <c r="BD28" i="17"/>
  <c r="BE28" i="17"/>
  <c r="BE17" i="17"/>
  <c r="BD17" i="17"/>
  <c r="AV18" i="17"/>
  <c r="AW18" i="17"/>
  <c r="AV19" i="17"/>
  <c r="AW19" i="17"/>
  <c r="AV20" i="17"/>
  <c r="AW20" i="17"/>
  <c r="AV21" i="17"/>
  <c r="AW21" i="17"/>
  <c r="AV22" i="17"/>
  <c r="AW22" i="17"/>
  <c r="AV23" i="17"/>
  <c r="AW23" i="17"/>
  <c r="AV24" i="17"/>
  <c r="AW24" i="17"/>
  <c r="AV25" i="17"/>
  <c r="AW25" i="17"/>
  <c r="AV26" i="17"/>
  <c r="AW26" i="17"/>
  <c r="AV27" i="17"/>
  <c r="AW27" i="17"/>
  <c r="AV28" i="17"/>
  <c r="AW28" i="17"/>
  <c r="AW17" i="17"/>
  <c r="AV17" i="17"/>
  <c r="AN18" i="17"/>
  <c r="AO18" i="17"/>
  <c r="AN19" i="17"/>
  <c r="AO19" i="17"/>
  <c r="AN20" i="17"/>
  <c r="AO20" i="17"/>
  <c r="AN21" i="17"/>
  <c r="AO21" i="17"/>
  <c r="AN22" i="17"/>
  <c r="AO22" i="17"/>
  <c r="AN23" i="17"/>
  <c r="AO23" i="17"/>
  <c r="AN24" i="17"/>
  <c r="AO24" i="17"/>
  <c r="AN25" i="17"/>
  <c r="AO25" i="17"/>
  <c r="AN26" i="17"/>
  <c r="AO26" i="17"/>
  <c r="AN27" i="17"/>
  <c r="AO27" i="17"/>
  <c r="AN28" i="17"/>
  <c r="AO28" i="17"/>
  <c r="AO17" i="17"/>
  <c r="AN17" i="17"/>
  <c r="AF18" i="17"/>
  <c r="AG18" i="17"/>
  <c r="AF19" i="17"/>
  <c r="AG19" i="17"/>
  <c r="AF20" i="17"/>
  <c r="AG20" i="17"/>
  <c r="AF21" i="17"/>
  <c r="AG21" i="17"/>
  <c r="AF22" i="17"/>
  <c r="AG22" i="17"/>
  <c r="AF23" i="17"/>
  <c r="AG23" i="17"/>
  <c r="AF24" i="17"/>
  <c r="AG24" i="17"/>
  <c r="AF25" i="17"/>
  <c r="AG25" i="17"/>
  <c r="AF26" i="17"/>
  <c r="AG26" i="17"/>
  <c r="AF27" i="17"/>
  <c r="AG27" i="17"/>
  <c r="AF28" i="17"/>
  <c r="AG28" i="17"/>
  <c r="AG17" i="17"/>
  <c r="AF17" i="17"/>
  <c r="X18" i="17"/>
  <c r="Y18" i="17"/>
  <c r="X19" i="17"/>
  <c r="Y19" i="17"/>
  <c r="X20" i="17"/>
  <c r="Y20" i="17"/>
  <c r="X21" i="17"/>
  <c r="Y21" i="17"/>
  <c r="X22" i="17"/>
  <c r="Y22" i="17"/>
  <c r="X23" i="17"/>
  <c r="Y23" i="17"/>
  <c r="X24" i="17"/>
  <c r="Y24" i="17"/>
  <c r="X25" i="17"/>
  <c r="Y25" i="17"/>
  <c r="X26" i="17"/>
  <c r="Y26" i="17"/>
  <c r="X27" i="17"/>
  <c r="Y27" i="17"/>
  <c r="X28" i="17"/>
  <c r="Y28" i="17"/>
  <c r="Y17" i="17"/>
  <c r="X17" i="17"/>
  <c r="BL12" i="17"/>
  <c r="BM12" i="17"/>
  <c r="BL13" i="17"/>
  <c r="BM13" i="17"/>
  <c r="BL14" i="17"/>
  <c r="BM14" i="17"/>
  <c r="BM11" i="17"/>
  <c r="BL11" i="17"/>
  <c r="BD12" i="17"/>
  <c r="BE12" i="17"/>
  <c r="BD13" i="17"/>
  <c r="BE13" i="17"/>
  <c r="BE14" i="17"/>
  <c r="BE11" i="17"/>
  <c r="BD11" i="17"/>
  <c r="AV12" i="17"/>
  <c r="AW12" i="17"/>
  <c r="AV13" i="17"/>
  <c r="AW13" i="17"/>
  <c r="AV14" i="17"/>
  <c r="AW14" i="17"/>
  <c r="AW11" i="17"/>
  <c r="AV11" i="17"/>
  <c r="AN12" i="17"/>
  <c r="AO12" i="17"/>
  <c r="AN13" i="17"/>
  <c r="AO13" i="17"/>
  <c r="AO14" i="17"/>
  <c r="AO11" i="17"/>
  <c r="AN11" i="17"/>
  <c r="AF12" i="17"/>
  <c r="AG12" i="17"/>
  <c r="AF13" i="17"/>
  <c r="AG13" i="17"/>
  <c r="AF14" i="17"/>
  <c r="AG14" i="17"/>
  <c r="X12" i="17"/>
  <c r="Y12" i="17"/>
  <c r="X13" i="17"/>
  <c r="Y13" i="17"/>
  <c r="X14" i="17"/>
  <c r="Y14" i="17"/>
  <c r="AG11" i="17"/>
  <c r="AF11" i="17"/>
  <c r="Y11" i="17"/>
  <c r="X11" i="17"/>
  <c r="P18" i="17"/>
  <c r="Q18" i="17"/>
  <c r="P19" i="17"/>
  <c r="Q19" i="17"/>
  <c r="P20" i="17"/>
  <c r="Q20" i="17"/>
  <c r="P21" i="17"/>
  <c r="Q21" i="17"/>
  <c r="P22" i="17"/>
  <c r="Q22" i="17"/>
  <c r="P23" i="17"/>
  <c r="Q23" i="17"/>
  <c r="P24" i="17"/>
  <c r="Q24" i="17"/>
  <c r="P25" i="17"/>
  <c r="Q25" i="17"/>
  <c r="P26" i="17"/>
  <c r="Q26" i="17"/>
  <c r="P27" i="17"/>
  <c r="Q27" i="17"/>
  <c r="P28" i="17"/>
  <c r="Q28" i="17"/>
  <c r="Q17" i="17"/>
  <c r="P17" i="17"/>
  <c r="P12" i="17"/>
  <c r="Q12" i="17"/>
  <c r="P13" i="17"/>
  <c r="Q13" i="17"/>
  <c r="P14" i="17"/>
  <c r="Q14" i="17"/>
  <c r="Q11" i="17"/>
  <c r="P11" i="17"/>
  <c r="P32" i="17"/>
  <c r="P30" i="17"/>
  <c r="J30" i="17"/>
  <c r="X36" i="17"/>
  <c r="AN36" i="17"/>
  <c r="BD36" i="17"/>
  <c r="BE36" i="17"/>
  <c r="A129" i="17"/>
  <c r="B129" i="17"/>
  <c r="A130" i="17"/>
  <c r="B130" i="17"/>
  <c r="A131" i="17"/>
  <c r="B131" i="17"/>
  <c r="A132" i="17"/>
  <c r="B132" i="17"/>
  <c r="A133" i="17"/>
  <c r="B133" i="17"/>
  <c r="A134" i="17"/>
  <c r="B134" i="17"/>
  <c r="A135" i="17"/>
  <c r="B135" i="17"/>
  <c r="A136" i="17"/>
  <c r="B136" i="17"/>
  <c r="A137" i="17"/>
  <c r="B137" i="17"/>
  <c r="A138" i="17"/>
  <c r="B138" i="17"/>
  <c r="A139" i="17"/>
  <c r="B139" i="17"/>
  <c r="A140" i="17"/>
  <c r="B140" i="17"/>
  <c r="A141" i="17"/>
  <c r="B141" i="17"/>
  <c r="A142" i="17"/>
  <c r="B142" i="17"/>
  <c r="A143" i="17"/>
  <c r="B143" i="17"/>
  <c r="A144" i="17"/>
  <c r="B144" i="17"/>
  <c r="A145" i="17"/>
  <c r="B145" i="17"/>
  <c r="A146" i="17"/>
  <c r="B146" i="17"/>
  <c r="A147" i="17"/>
  <c r="B147" i="17"/>
  <c r="A148" i="17"/>
  <c r="B148" i="17"/>
  <c r="A149" i="17"/>
  <c r="B149" i="17"/>
  <c r="A150" i="17"/>
  <c r="B150" i="17"/>
  <c r="A151" i="17"/>
  <c r="B151" i="17"/>
  <c r="A152" i="17"/>
  <c r="B152" i="17"/>
  <c r="A153" i="17"/>
  <c r="B153" i="17"/>
  <c r="A154" i="17"/>
  <c r="B154" i="17"/>
  <c r="A155" i="17"/>
  <c r="B155" i="17"/>
  <c r="A156" i="17"/>
  <c r="B156" i="17"/>
  <c r="A157" i="17"/>
  <c r="B157" i="17"/>
  <c r="A158" i="17"/>
  <c r="B158" i="17"/>
  <c r="A159" i="17"/>
  <c r="B159" i="17"/>
  <c r="A160" i="17"/>
  <c r="B160" i="17"/>
  <c r="A161" i="17"/>
  <c r="B161" i="17"/>
  <c r="A162" i="17"/>
  <c r="B162" i="17"/>
  <c r="A163" i="17"/>
  <c r="B163" i="17"/>
  <c r="A164" i="17"/>
  <c r="B164" i="17"/>
  <c r="A165" i="17"/>
  <c r="B165" i="17"/>
  <c r="A166" i="17"/>
  <c r="B166" i="17"/>
  <c r="A167" i="17"/>
  <c r="B167" i="17"/>
  <c r="A168" i="17"/>
  <c r="B168" i="17"/>
  <c r="A169" i="17"/>
  <c r="B169" i="17"/>
  <c r="A170" i="17"/>
  <c r="B170" i="17"/>
  <c r="A171" i="17"/>
  <c r="B171" i="17"/>
  <c r="A172" i="17"/>
  <c r="B172" i="17"/>
  <c r="A173" i="17"/>
  <c r="B173" i="17"/>
  <c r="A174" i="17"/>
  <c r="B174" i="17"/>
  <c r="A117" i="17"/>
  <c r="A118" i="17"/>
  <c r="A119" i="17"/>
  <c r="A120" i="17"/>
  <c r="A121" i="17"/>
  <c r="A122" i="17"/>
  <c r="A123" i="17"/>
  <c r="A124" i="17"/>
  <c r="A125" i="17"/>
  <c r="A126" i="17"/>
  <c r="B119" i="17"/>
  <c r="B121" i="17"/>
  <c r="B117" i="17"/>
  <c r="A29" i="17"/>
  <c r="B29" i="17"/>
  <c r="A30" i="17"/>
  <c r="B30" i="17"/>
  <c r="A31" i="17"/>
  <c r="B31" i="17"/>
  <c r="A32" i="17"/>
  <c r="B32" i="17"/>
  <c r="A35" i="17"/>
  <c r="B35" i="17"/>
  <c r="A36" i="17"/>
  <c r="B36" i="17"/>
  <c r="A37" i="17"/>
  <c r="B37" i="17"/>
  <c r="A38" i="17"/>
  <c r="B38" i="17"/>
  <c r="A39" i="17"/>
  <c r="B39" i="17"/>
  <c r="A40" i="17"/>
  <c r="B40" i="17"/>
  <c r="A41" i="17"/>
  <c r="B41" i="17"/>
  <c r="A42" i="17"/>
  <c r="B42" i="17"/>
  <c r="A43" i="17"/>
  <c r="B43" i="17"/>
  <c r="A44" i="17"/>
  <c r="B44" i="17"/>
  <c r="A45" i="17"/>
  <c r="B45" i="17"/>
  <c r="A46" i="17"/>
  <c r="B46" i="17"/>
  <c r="A47" i="17"/>
  <c r="B47" i="17"/>
  <c r="A48" i="17"/>
  <c r="B48" i="17"/>
  <c r="A49" i="17"/>
  <c r="B49" i="17"/>
  <c r="A50" i="17"/>
  <c r="B50" i="17"/>
  <c r="A51" i="17"/>
  <c r="B51" i="17"/>
  <c r="A52" i="17"/>
  <c r="B52" i="17"/>
  <c r="A53" i="17"/>
  <c r="B53" i="17"/>
  <c r="A54" i="17"/>
  <c r="B54" i="17"/>
  <c r="A55" i="17"/>
  <c r="B55" i="17"/>
  <c r="A56" i="17"/>
  <c r="B56" i="17"/>
  <c r="A57" i="17"/>
  <c r="B57" i="17"/>
  <c r="A58" i="17"/>
  <c r="B58" i="17"/>
  <c r="A59" i="17"/>
  <c r="B59" i="17"/>
  <c r="A60" i="17"/>
  <c r="B60" i="17"/>
  <c r="A61" i="17"/>
  <c r="B61" i="17"/>
  <c r="A62" i="17"/>
  <c r="B62" i="17"/>
  <c r="A63" i="17"/>
  <c r="B63" i="17"/>
  <c r="A64" i="17"/>
  <c r="B64" i="17"/>
  <c r="A65" i="17"/>
  <c r="B65" i="17"/>
  <c r="A66" i="17"/>
  <c r="B66" i="17"/>
  <c r="A67" i="17"/>
  <c r="B67" i="17"/>
  <c r="A68" i="17"/>
  <c r="B68" i="17"/>
  <c r="A69" i="17"/>
  <c r="B69" i="17"/>
  <c r="A71" i="17"/>
  <c r="B71" i="17"/>
  <c r="A72" i="17"/>
  <c r="B72" i="17"/>
  <c r="A73" i="17"/>
  <c r="A74" i="17"/>
  <c r="B74" i="17"/>
  <c r="A75" i="17"/>
  <c r="B75" i="17"/>
  <c r="A76" i="17"/>
  <c r="B76" i="17"/>
  <c r="A77" i="17"/>
  <c r="B77" i="17"/>
  <c r="A78" i="17"/>
  <c r="B78" i="17"/>
  <c r="A79" i="17"/>
  <c r="B79" i="17"/>
  <c r="A80" i="17"/>
  <c r="B80" i="17"/>
  <c r="A81" i="17"/>
  <c r="B81" i="17"/>
  <c r="A82" i="17"/>
  <c r="B82" i="17"/>
  <c r="A83" i="17"/>
  <c r="B83" i="17"/>
  <c r="A84" i="17"/>
  <c r="B84" i="17"/>
  <c r="A85" i="17"/>
  <c r="B85" i="17"/>
  <c r="A86" i="17"/>
  <c r="B86" i="17"/>
  <c r="A87" i="17"/>
  <c r="B87" i="17"/>
  <c r="A88" i="17"/>
  <c r="B88" i="17"/>
  <c r="A89" i="17"/>
  <c r="B89" i="17"/>
  <c r="A90" i="17"/>
  <c r="B90" i="17"/>
  <c r="A91" i="17"/>
  <c r="B91" i="17"/>
  <c r="A92" i="17"/>
  <c r="B92" i="17"/>
  <c r="A93" i="17"/>
  <c r="B93" i="17"/>
  <c r="A94" i="17"/>
  <c r="B94" i="17"/>
  <c r="A95" i="17"/>
  <c r="B95" i="17"/>
  <c r="A96" i="17"/>
  <c r="B96" i="17"/>
  <c r="A97" i="17"/>
  <c r="B97" i="17"/>
  <c r="A98" i="17"/>
  <c r="B98" i="17"/>
  <c r="A99" i="17"/>
  <c r="B99" i="17"/>
  <c r="A100" i="17"/>
  <c r="B100" i="17"/>
  <c r="A101" i="17"/>
  <c r="B101" i="17"/>
  <c r="A102" i="17"/>
  <c r="B102" i="17"/>
  <c r="A103" i="17"/>
  <c r="B103" i="17"/>
  <c r="A104" i="17"/>
  <c r="B104" i="17"/>
  <c r="A105" i="17"/>
  <c r="B105" i="17"/>
  <c r="A106" i="17"/>
  <c r="B106" i="17"/>
  <c r="A107" i="17"/>
  <c r="B107" i="17"/>
  <c r="A108" i="17"/>
  <c r="B108" i="17"/>
  <c r="A109" i="17"/>
  <c r="B109" i="17"/>
  <c r="A110" i="17"/>
  <c r="B110" i="17"/>
  <c r="A111" i="17"/>
  <c r="B111" i="17"/>
  <c r="A112" i="17"/>
  <c r="B112" i="17"/>
  <c r="A113" i="17"/>
  <c r="B113" i="17"/>
  <c r="A114" i="17"/>
  <c r="B114" i="17"/>
  <c r="A115" i="17"/>
  <c r="B115" i="17"/>
  <c r="A116" i="17"/>
  <c r="B116" i="17"/>
  <c r="B118" i="17"/>
  <c r="B120" i="17"/>
  <c r="B122" i="17"/>
  <c r="B123" i="17"/>
  <c r="B124" i="17"/>
  <c r="B125" i="17"/>
  <c r="B126" i="17"/>
  <c r="A11" i="17"/>
  <c r="B11" i="17"/>
  <c r="A12" i="17"/>
  <c r="B12" i="17"/>
  <c r="A13" i="17"/>
  <c r="B13" i="17"/>
  <c r="A14" i="17"/>
  <c r="B14" i="17"/>
  <c r="A15" i="17"/>
  <c r="B15" i="17"/>
  <c r="A16" i="17"/>
  <c r="B16" i="17"/>
  <c r="A17" i="17"/>
  <c r="B17" i="17"/>
  <c r="A18" i="17"/>
  <c r="B18" i="17"/>
  <c r="A19" i="17"/>
  <c r="B19" i="17"/>
  <c r="A20" i="17"/>
  <c r="B20" i="17"/>
  <c r="A21" i="17"/>
  <c r="B21" i="17"/>
  <c r="A22" i="17"/>
  <c r="B22" i="17"/>
  <c r="A23" i="17"/>
  <c r="B23" i="17"/>
  <c r="A24" i="17"/>
  <c r="B24" i="17"/>
  <c r="A25" i="17"/>
  <c r="B25" i="17"/>
  <c r="A26" i="17"/>
  <c r="B26" i="17"/>
  <c r="A27" i="17"/>
  <c r="B27" i="17"/>
  <c r="A28" i="17"/>
  <c r="B28" i="17"/>
  <c r="A10" i="17"/>
  <c r="B10" i="17"/>
  <c r="D36" i="24"/>
  <c r="C36" i="24" s="1"/>
  <c r="C30" i="24"/>
  <c r="X7" i="29"/>
  <c r="Y7" i="29"/>
  <c r="Z7" i="29"/>
  <c r="AA7" i="29"/>
  <c r="AB7" i="29"/>
  <c r="AC7" i="29"/>
  <c r="AD7" i="29"/>
  <c r="AE7" i="29"/>
  <c r="AF7" i="29"/>
  <c r="AG7" i="29"/>
  <c r="AH7" i="29"/>
  <c r="AI7" i="29"/>
  <c r="AJ7" i="29"/>
  <c r="AK7" i="29"/>
  <c r="AL7" i="29"/>
  <c r="AM7" i="29"/>
  <c r="AN7" i="29"/>
  <c r="AO7" i="29"/>
  <c r="AP7" i="29"/>
  <c r="AQ7" i="29"/>
  <c r="AR7" i="29"/>
  <c r="AS7" i="29"/>
  <c r="AT7" i="29"/>
  <c r="AU7" i="29"/>
  <c r="AV7" i="29"/>
  <c r="AW7" i="29"/>
  <c r="AX7" i="29"/>
  <c r="AY7" i="29"/>
  <c r="AZ7" i="29"/>
  <c r="BA7" i="29"/>
  <c r="BB7" i="29"/>
  <c r="BC7" i="29"/>
  <c r="BD7" i="29"/>
  <c r="BE7" i="29"/>
  <c r="BF7" i="29"/>
  <c r="BG7" i="29"/>
  <c r="BH7" i="29"/>
  <c r="BI7" i="29"/>
  <c r="BJ7" i="29"/>
  <c r="W7" i="29"/>
  <c r="X9" i="29"/>
  <c r="Y9" i="29"/>
  <c r="Z9" i="29"/>
  <c r="AA9" i="29"/>
  <c r="AB9" i="29"/>
  <c r="AC9" i="29"/>
  <c r="AD9" i="29"/>
  <c r="AE9" i="29"/>
  <c r="AF9" i="29"/>
  <c r="AG9" i="29"/>
  <c r="AH9" i="29"/>
  <c r="AI9" i="29"/>
  <c r="AJ9" i="29"/>
  <c r="AK9" i="29"/>
  <c r="AL9" i="29"/>
  <c r="AM9" i="29"/>
  <c r="AN9" i="29"/>
  <c r="AO9" i="29"/>
  <c r="AP9" i="29"/>
  <c r="AQ9" i="29"/>
  <c r="AR9" i="29"/>
  <c r="AS9" i="29"/>
  <c r="AT9" i="29"/>
  <c r="AU9" i="29"/>
  <c r="AV9" i="29"/>
  <c r="AW9" i="29"/>
  <c r="AX9" i="29"/>
  <c r="AY9" i="29"/>
  <c r="AZ9" i="29"/>
  <c r="BA9" i="29"/>
  <c r="BB9" i="29"/>
  <c r="BC9" i="29"/>
  <c r="BD9" i="29"/>
  <c r="BE9" i="29"/>
  <c r="BF9" i="29"/>
  <c r="BG9" i="29"/>
  <c r="BH9" i="29"/>
  <c r="BI9" i="29"/>
  <c r="BJ9" i="29"/>
  <c r="W9" i="29"/>
  <c r="D30" i="17" l="1"/>
  <c r="C30" i="17" s="1"/>
  <c r="D36" i="17"/>
  <c r="C36" i="17" s="1"/>
  <c r="D32" i="17"/>
  <c r="C32" i="17" s="1"/>
  <c r="C32" i="24"/>
  <c r="AP74" i="24" l="1"/>
  <c r="E160" i="29" l="1"/>
  <c r="E161" i="29"/>
  <c r="E162" i="29"/>
  <c r="E163" i="29"/>
  <c r="E164" i="29"/>
  <c r="E165" i="29"/>
  <c r="E166" i="29"/>
  <c r="E167" i="29"/>
  <c r="E168" i="29"/>
  <c r="E159" i="29"/>
  <c r="F160" i="29"/>
  <c r="F161" i="29"/>
  <c r="F162" i="29"/>
  <c r="F163" i="29"/>
  <c r="F164" i="29"/>
  <c r="F165" i="29"/>
  <c r="F166" i="29"/>
  <c r="F167" i="29"/>
  <c r="F168" i="29"/>
  <c r="F169" i="29"/>
  <c r="F170" i="29"/>
  <c r="F171" i="29"/>
  <c r="BK165" i="29"/>
  <c r="BK166" i="29"/>
  <c r="BK167" i="29"/>
  <c r="BK168" i="29"/>
  <c r="BK169" i="29"/>
  <c r="BK170" i="29"/>
  <c r="BK160" i="29"/>
  <c r="BK161" i="29"/>
  <c r="BK162" i="29"/>
  <c r="BK163" i="29"/>
  <c r="BK164" i="29"/>
  <c r="BK159" i="29"/>
  <c r="F152" i="29"/>
  <c r="F153" i="29"/>
  <c r="F154" i="29"/>
  <c r="F155" i="29"/>
  <c r="F156" i="29"/>
  <c r="F157" i="29"/>
  <c r="F158" i="29"/>
  <c r="F159" i="29"/>
  <c r="BK14" i="29"/>
  <c r="BK16" i="29"/>
  <c r="BK17" i="29"/>
  <c r="BK18" i="29"/>
  <c r="BK19" i="29"/>
  <c r="BK20" i="29"/>
  <c r="BK21" i="29"/>
  <c r="BK22" i="29"/>
  <c r="BK23" i="29"/>
  <c r="BK24" i="29"/>
  <c r="BK25" i="29"/>
  <c r="BK26" i="29"/>
  <c r="BK27" i="29"/>
  <c r="BK28" i="29"/>
  <c r="BK29" i="29"/>
  <c r="BK30" i="29"/>
  <c r="BK31" i="29"/>
  <c r="BK32" i="29"/>
  <c r="BK33" i="29"/>
  <c r="BK34" i="29"/>
  <c r="BK35" i="29"/>
  <c r="BK36" i="29"/>
  <c r="BK37" i="29"/>
  <c r="BK38" i="29"/>
  <c r="BK39" i="29"/>
  <c r="BK40" i="29"/>
  <c r="BK41" i="29"/>
  <c r="BK42" i="29"/>
  <c r="BK43" i="29"/>
  <c r="BK44" i="29"/>
  <c r="BK45" i="29"/>
  <c r="BK46" i="29"/>
  <c r="BK47" i="29"/>
  <c r="BK48" i="29"/>
  <c r="BK49" i="29"/>
  <c r="BK50" i="29"/>
  <c r="BK51" i="29"/>
  <c r="BK52" i="29"/>
  <c r="BK53" i="29"/>
  <c r="BK54" i="29"/>
  <c r="BK55" i="29"/>
  <c r="BK56" i="29"/>
  <c r="BK57" i="29"/>
  <c r="BK58" i="29"/>
  <c r="BK59" i="29"/>
  <c r="BK60" i="29"/>
  <c r="BK61" i="29"/>
  <c r="BK62" i="29"/>
  <c r="BK63" i="29"/>
  <c r="BK64" i="29"/>
  <c r="BK65" i="29"/>
  <c r="BK66" i="29"/>
  <c r="BK67" i="29"/>
  <c r="BK68" i="29"/>
  <c r="BK69" i="29"/>
  <c r="BK70" i="29"/>
  <c r="BK71" i="29"/>
  <c r="BK72" i="29"/>
  <c r="BK73" i="29"/>
  <c r="BK74" i="29"/>
  <c r="BK75" i="29"/>
  <c r="BK76" i="29"/>
  <c r="BK77" i="29"/>
  <c r="BK78" i="29"/>
  <c r="BK79" i="29"/>
  <c r="BK80" i="29"/>
  <c r="BK81" i="29"/>
  <c r="BK82" i="29"/>
  <c r="BK83" i="29"/>
  <c r="BK84" i="29"/>
  <c r="BK85" i="29"/>
  <c r="BK86" i="29"/>
  <c r="BK87" i="29"/>
  <c r="BK88" i="29"/>
  <c r="BK89" i="29"/>
  <c r="BK90" i="29"/>
  <c r="BK91" i="29"/>
  <c r="BK92" i="29"/>
  <c r="BK93" i="29"/>
  <c r="BK94" i="29"/>
  <c r="BK95" i="29"/>
  <c r="BK96" i="29"/>
  <c r="BK97" i="29"/>
  <c r="BK98" i="29"/>
  <c r="BK99" i="29"/>
  <c r="BK100" i="29"/>
  <c r="BK101" i="29"/>
  <c r="BK102" i="29"/>
  <c r="BK103" i="29"/>
  <c r="BK104" i="29"/>
  <c r="BK105" i="29"/>
  <c r="BK106" i="29"/>
  <c r="BK107" i="29"/>
  <c r="BK108" i="29"/>
  <c r="BK109" i="29"/>
  <c r="BK110" i="29"/>
  <c r="BK111" i="29"/>
  <c r="BK112" i="29"/>
  <c r="BK113" i="29"/>
  <c r="BK114" i="29"/>
  <c r="BK115" i="29"/>
  <c r="BK116" i="29"/>
  <c r="BK117" i="29"/>
  <c r="BK118" i="29"/>
  <c r="BK119" i="29"/>
  <c r="BK120" i="29"/>
  <c r="BK121" i="29"/>
  <c r="BK122" i="29"/>
  <c r="BK123" i="29"/>
  <c r="BK124" i="29"/>
  <c r="BK125" i="29"/>
  <c r="BK126" i="29"/>
  <c r="BK127" i="29"/>
  <c r="BK128" i="29"/>
  <c r="BK129" i="29"/>
  <c r="BK130" i="29"/>
  <c r="BK131" i="29"/>
  <c r="BK132" i="29"/>
  <c r="BK133" i="29"/>
  <c r="BK134" i="29"/>
  <c r="BK135" i="29"/>
  <c r="BK136" i="29"/>
  <c r="BK12" i="29"/>
  <c r="BK13" i="29"/>
  <c r="BK11" i="29"/>
  <c r="BK10" i="29"/>
  <c r="BK7" i="29" l="1"/>
  <c r="I28" i="17"/>
  <c r="B117" i="29"/>
  <c r="AW96" i="17"/>
  <c r="U147" i="29"/>
  <c r="U143" i="29"/>
  <c r="U139" i="29"/>
  <c r="O70" i="29"/>
  <c r="P70" i="29"/>
  <c r="Q70" i="29"/>
  <c r="R70" i="29"/>
  <c r="S70" i="29"/>
  <c r="T70" i="29"/>
  <c r="U70" i="29"/>
  <c r="P92" i="29"/>
  <c r="Q92" i="29"/>
  <c r="R92" i="29"/>
  <c r="S92" i="29"/>
  <c r="T92" i="29"/>
  <c r="U92" i="29"/>
  <c r="O113" i="29"/>
  <c r="P113" i="29"/>
  <c r="Q113" i="29"/>
  <c r="R113" i="29"/>
  <c r="S113" i="29"/>
  <c r="T113" i="29"/>
  <c r="U113" i="29"/>
  <c r="O34" i="29"/>
  <c r="O32" i="29"/>
  <c r="P32" i="29"/>
  <c r="O30" i="29"/>
  <c r="P30" i="29"/>
  <c r="B14" i="29"/>
  <c r="B11" i="29"/>
  <c r="A70" i="29"/>
  <c r="O14" i="29"/>
  <c r="P14" i="29"/>
  <c r="Q14" i="29"/>
  <c r="R14" i="29"/>
  <c r="S14" i="29"/>
  <c r="T14" i="29"/>
  <c r="U14" i="29"/>
  <c r="F151" i="29"/>
  <c r="F150" i="29"/>
  <c r="F148" i="29"/>
  <c r="F146" i="29"/>
  <c r="F143" i="29"/>
  <c r="F142" i="29"/>
  <c r="F140" i="29"/>
  <c r="F138" i="29"/>
  <c r="F136" i="29"/>
  <c r="E37" i="29"/>
  <c r="F37" i="29"/>
  <c r="E38" i="29"/>
  <c r="F38" i="29"/>
  <c r="E39" i="29"/>
  <c r="F39" i="29"/>
  <c r="E40" i="29"/>
  <c r="F40" i="29"/>
  <c r="E41" i="29"/>
  <c r="F41" i="29"/>
  <c r="E42" i="29"/>
  <c r="F42" i="29"/>
  <c r="E43" i="29"/>
  <c r="F43" i="29"/>
  <c r="E44" i="29"/>
  <c r="F44" i="29"/>
  <c r="E45" i="29"/>
  <c r="F45" i="29"/>
  <c r="E46" i="29"/>
  <c r="F46" i="29"/>
  <c r="E47" i="29"/>
  <c r="F47" i="29"/>
  <c r="E48" i="29"/>
  <c r="F48" i="29"/>
  <c r="E49" i="29"/>
  <c r="F49" i="29"/>
  <c r="E50" i="29"/>
  <c r="F50" i="29"/>
  <c r="E51" i="29"/>
  <c r="F51" i="29"/>
  <c r="E52" i="29"/>
  <c r="F52" i="29"/>
  <c r="E53" i="29"/>
  <c r="F53" i="29"/>
  <c r="E54" i="29"/>
  <c r="F54" i="29"/>
  <c r="E55" i="29"/>
  <c r="F55" i="29"/>
  <c r="E56" i="29"/>
  <c r="F56" i="29"/>
  <c r="E57" i="29"/>
  <c r="F57" i="29"/>
  <c r="E58" i="29"/>
  <c r="F58" i="29"/>
  <c r="E59" i="29"/>
  <c r="F59" i="29"/>
  <c r="E60" i="29"/>
  <c r="F60" i="29"/>
  <c r="E61" i="29"/>
  <c r="F61" i="29"/>
  <c r="E62" i="29"/>
  <c r="F62" i="29"/>
  <c r="E63" i="29"/>
  <c r="F63" i="29"/>
  <c r="E64" i="29"/>
  <c r="F64" i="29"/>
  <c r="E65" i="29"/>
  <c r="F65" i="29"/>
  <c r="E66" i="29"/>
  <c r="F66" i="29"/>
  <c r="E67" i="29"/>
  <c r="F67" i="29"/>
  <c r="E68" i="29"/>
  <c r="F68" i="29"/>
  <c r="E69" i="29"/>
  <c r="F69" i="29"/>
  <c r="E70" i="29"/>
  <c r="F70" i="29"/>
  <c r="E71" i="29"/>
  <c r="F71" i="29"/>
  <c r="E72" i="29"/>
  <c r="F72" i="29"/>
  <c r="E73" i="29"/>
  <c r="F73" i="29"/>
  <c r="E74" i="29"/>
  <c r="F74" i="29"/>
  <c r="E75" i="29"/>
  <c r="F75" i="29"/>
  <c r="E76" i="29"/>
  <c r="F76" i="29"/>
  <c r="E77" i="29"/>
  <c r="F77" i="29"/>
  <c r="E78" i="29"/>
  <c r="F78" i="29"/>
  <c r="E79" i="29"/>
  <c r="F79" i="29"/>
  <c r="E80" i="29"/>
  <c r="F80" i="29"/>
  <c r="E81" i="29"/>
  <c r="F81" i="29"/>
  <c r="E82" i="29"/>
  <c r="F82" i="29"/>
  <c r="E83" i="29"/>
  <c r="F83" i="29"/>
  <c r="E84" i="29"/>
  <c r="F84" i="29"/>
  <c r="E85" i="29"/>
  <c r="F85" i="29"/>
  <c r="E86" i="29"/>
  <c r="F86" i="29"/>
  <c r="E87" i="29"/>
  <c r="F87" i="29"/>
  <c r="E88" i="29"/>
  <c r="F88" i="29"/>
  <c r="E89" i="29"/>
  <c r="F89" i="29"/>
  <c r="E90" i="29"/>
  <c r="F90" i="29"/>
  <c r="E91" i="29"/>
  <c r="F91" i="29"/>
  <c r="E92" i="29"/>
  <c r="F92" i="29"/>
  <c r="E93" i="29"/>
  <c r="F93" i="29"/>
  <c r="E94" i="29"/>
  <c r="F94" i="29"/>
  <c r="E95" i="29"/>
  <c r="F95" i="29"/>
  <c r="E96" i="29"/>
  <c r="F96" i="29"/>
  <c r="E97" i="29"/>
  <c r="F97" i="29"/>
  <c r="E98" i="29"/>
  <c r="F98" i="29"/>
  <c r="E99" i="29"/>
  <c r="F99" i="29"/>
  <c r="E100" i="29"/>
  <c r="F100" i="29"/>
  <c r="E101" i="29"/>
  <c r="F101" i="29"/>
  <c r="E102" i="29"/>
  <c r="F102" i="29"/>
  <c r="E103" i="29"/>
  <c r="F103" i="29"/>
  <c r="E104" i="29"/>
  <c r="F104" i="29"/>
  <c r="E105" i="29"/>
  <c r="F105" i="29"/>
  <c r="E106" i="29"/>
  <c r="F106" i="29"/>
  <c r="E107" i="29"/>
  <c r="F107" i="29"/>
  <c r="E108" i="29"/>
  <c r="F108" i="29"/>
  <c r="E109" i="29"/>
  <c r="F109" i="29"/>
  <c r="E110" i="29"/>
  <c r="F110" i="29"/>
  <c r="E111" i="29"/>
  <c r="F111" i="29"/>
  <c r="E112" i="29"/>
  <c r="F112" i="29"/>
  <c r="E113" i="29"/>
  <c r="F113" i="29"/>
  <c r="E114" i="29"/>
  <c r="F114" i="29"/>
  <c r="E115" i="29"/>
  <c r="F115" i="29"/>
  <c r="E116" i="29"/>
  <c r="F116" i="29"/>
  <c r="E117" i="29"/>
  <c r="F117" i="29"/>
  <c r="E118" i="29"/>
  <c r="F118" i="29"/>
  <c r="E119" i="29"/>
  <c r="F119" i="29"/>
  <c r="E120" i="29"/>
  <c r="F120" i="29"/>
  <c r="E121" i="29"/>
  <c r="F121" i="29"/>
  <c r="E122" i="29"/>
  <c r="F122" i="29"/>
  <c r="E123" i="29"/>
  <c r="F123" i="29"/>
  <c r="E124" i="29"/>
  <c r="F124" i="29"/>
  <c r="E125" i="29"/>
  <c r="F125" i="29"/>
  <c r="E126" i="29"/>
  <c r="F126" i="29"/>
  <c r="E127" i="29"/>
  <c r="F127" i="29"/>
  <c r="E128" i="29"/>
  <c r="F128" i="29"/>
  <c r="E129" i="29"/>
  <c r="F129" i="29"/>
  <c r="E130" i="29"/>
  <c r="F130" i="29"/>
  <c r="E131" i="29"/>
  <c r="F131" i="29"/>
  <c r="E132" i="29"/>
  <c r="F132" i="29"/>
  <c r="E133" i="29"/>
  <c r="F133" i="29"/>
  <c r="E134" i="29"/>
  <c r="F134" i="29"/>
  <c r="F36" i="29"/>
  <c r="E36" i="29"/>
  <c r="F34" i="29"/>
  <c r="F32" i="29"/>
  <c r="F30" i="29"/>
  <c r="E16" i="29"/>
  <c r="F16" i="29"/>
  <c r="E17" i="29"/>
  <c r="F17" i="29"/>
  <c r="E18" i="29"/>
  <c r="F18" i="29"/>
  <c r="E19" i="29"/>
  <c r="F19" i="29"/>
  <c r="E20" i="29"/>
  <c r="F20" i="29"/>
  <c r="E21" i="29"/>
  <c r="F21" i="29"/>
  <c r="E22" i="29"/>
  <c r="F22" i="29"/>
  <c r="E23" i="29"/>
  <c r="F23" i="29"/>
  <c r="E24" i="29"/>
  <c r="F24" i="29"/>
  <c r="E25" i="29"/>
  <c r="F25" i="29"/>
  <c r="E26" i="29"/>
  <c r="F26" i="29"/>
  <c r="E27" i="29"/>
  <c r="F27" i="29"/>
  <c r="E28" i="29"/>
  <c r="F28" i="29"/>
  <c r="E11" i="29"/>
  <c r="F11" i="29"/>
  <c r="E12" i="29"/>
  <c r="F12" i="29"/>
  <c r="E13" i="29"/>
  <c r="F13" i="29"/>
  <c r="E14" i="29"/>
  <c r="F14" i="29"/>
  <c r="E10" i="29"/>
  <c r="F10" i="29"/>
  <c r="G70" i="29"/>
  <c r="H70" i="29"/>
  <c r="I70" i="29"/>
  <c r="J70" i="29"/>
  <c r="K70" i="29"/>
  <c r="L70" i="29"/>
  <c r="M70" i="29"/>
  <c r="H92" i="29"/>
  <c r="I92" i="29"/>
  <c r="J92" i="29"/>
  <c r="K92" i="29"/>
  <c r="L92" i="29"/>
  <c r="M92" i="29"/>
  <c r="H113" i="29"/>
  <c r="I113" i="29"/>
  <c r="J113" i="29"/>
  <c r="K113" i="29"/>
  <c r="L113" i="29"/>
  <c r="M113" i="29"/>
  <c r="G34" i="29"/>
  <c r="H32" i="29"/>
  <c r="G32" i="29"/>
  <c r="H30" i="29"/>
  <c r="G30" i="29"/>
  <c r="BL61" i="29"/>
  <c r="BL88" i="29"/>
  <c r="BL94" i="29"/>
  <c r="BL85" i="29"/>
  <c r="BL111" i="29"/>
  <c r="BL84" i="29"/>
  <c r="BL63" i="29"/>
  <c r="BL62" i="29"/>
  <c r="BL91" i="29"/>
  <c r="BL21" i="29"/>
  <c r="BL97" i="29"/>
  <c r="BL31" i="29"/>
  <c r="BL160" i="29"/>
  <c r="BL47" i="29"/>
  <c r="BL95" i="29"/>
  <c r="BL118" i="29"/>
  <c r="BL108" i="29"/>
  <c r="BL54" i="29"/>
  <c r="BL79" i="29"/>
  <c r="BL65" i="29"/>
  <c r="BL42" i="29"/>
  <c r="BL135" i="29"/>
  <c r="BL124" i="29"/>
  <c r="BL80" i="29"/>
  <c r="BL13" i="29"/>
  <c r="BL46" i="29"/>
  <c r="BL74" i="29"/>
  <c r="BL67" i="29"/>
  <c r="BL50" i="29"/>
  <c r="BL126" i="29"/>
  <c r="BL69" i="29"/>
  <c r="BL49" i="29"/>
  <c r="BL86" i="29"/>
  <c r="BL87" i="29"/>
  <c r="BL16" i="29"/>
  <c r="BL45" i="29"/>
  <c r="BL60" i="29"/>
  <c r="BL75" i="29"/>
  <c r="BL82" i="29"/>
  <c r="BL15" i="29"/>
  <c r="BL11" i="29"/>
  <c r="BL77" i="29"/>
  <c r="BL129" i="29"/>
  <c r="BL43" i="29"/>
  <c r="BL24" i="29"/>
  <c r="BL109" i="29"/>
  <c r="BL101" i="29"/>
  <c r="BL96" i="29"/>
  <c r="BL28" i="29"/>
  <c r="BL78" i="29"/>
  <c r="BL66" i="29"/>
  <c r="BL127" i="29"/>
  <c r="BL122" i="29"/>
  <c r="BL169" i="29"/>
  <c r="BL40" i="29"/>
  <c r="BL110" i="29"/>
  <c r="BL44" i="29"/>
  <c r="BL17" i="29"/>
  <c r="BL99" i="29"/>
  <c r="BL134" i="29"/>
  <c r="BL123" i="29"/>
  <c r="BL170" i="29"/>
  <c r="BL133" i="29"/>
  <c r="BL23" i="29"/>
  <c r="BL33" i="29"/>
  <c r="BL19" i="29"/>
  <c r="BL70" i="29"/>
  <c r="BL167" i="29"/>
  <c r="BL39" i="29"/>
  <c r="BL162" i="29"/>
  <c r="BL32" i="29"/>
  <c r="BL53" i="29"/>
  <c r="BL58" i="29"/>
  <c r="BL10" i="29"/>
  <c r="BL121" i="29"/>
  <c r="BL73" i="29"/>
  <c r="BL83" i="29"/>
  <c r="BL166" i="29"/>
  <c r="BL25" i="29"/>
  <c r="BL106" i="29"/>
  <c r="BL163" i="29"/>
  <c r="BL30" i="29"/>
  <c r="BL136" i="29"/>
  <c r="BL52" i="29"/>
  <c r="BL89" i="29"/>
  <c r="BL125" i="29"/>
  <c r="BL27" i="29"/>
  <c r="BL22" i="29"/>
  <c r="BL57" i="29"/>
  <c r="BL12" i="29"/>
  <c r="BL105" i="29"/>
  <c r="BL114" i="29"/>
  <c r="BL34" i="29"/>
  <c r="BL104" i="29"/>
  <c r="BL90" i="29"/>
  <c r="BL59" i="29"/>
  <c r="BL128" i="29"/>
  <c r="BL93" i="29"/>
  <c r="BL119" i="29"/>
  <c r="BL71" i="29"/>
  <c r="BL37" i="29"/>
  <c r="BL48" i="29"/>
  <c r="BL131" i="29"/>
  <c r="BL112" i="29"/>
  <c r="BL56" i="29"/>
  <c r="BL107" i="29"/>
  <c r="BL14" i="29"/>
  <c r="BL36" i="29"/>
  <c r="BL81" i="29"/>
  <c r="BL55" i="29"/>
  <c r="BL35" i="29"/>
  <c r="BL159" i="29"/>
  <c r="BL18" i="29"/>
  <c r="BL161" i="29"/>
  <c r="BL132" i="29"/>
  <c r="BL26" i="29"/>
  <c r="BL38" i="29"/>
  <c r="BL130" i="29"/>
  <c r="BL120" i="29"/>
  <c r="BL100" i="29"/>
  <c r="BL168" i="29"/>
  <c r="BL115" i="29"/>
  <c r="BL72" i="29"/>
  <c r="BL98" i="29"/>
  <c r="BL20" i="29"/>
  <c r="BL29" i="29"/>
  <c r="BL92" i="29"/>
  <c r="BL51" i="29"/>
  <c r="BL164" i="29"/>
  <c r="BL103" i="29"/>
  <c r="BL68" i="29"/>
  <c r="BL41" i="29"/>
  <c r="BL165" i="29"/>
  <c r="BL102" i="29"/>
  <c r="BL113" i="29"/>
  <c r="A39" i="29" l="1"/>
  <c r="A117" i="29"/>
  <c r="E97" i="17"/>
  <c r="Q115" i="29" s="1"/>
  <c r="H110" i="17"/>
  <c r="T128" i="29" s="1"/>
  <c r="R108" i="29"/>
  <c r="G80" i="17"/>
  <c r="S77" i="29" s="1"/>
  <c r="H62" i="17"/>
  <c r="T60" i="29" s="1"/>
  <c r="H52" i="17"/>
  <c r="T50" i="29" s="1"/>
  <c r="D45" i="17"/>
  <c r="P43" i="29" s="1"/>
  <c r="H112" i="29" l="1"/>
  <c r="I112" i="29"/>
  <c r="J112" i="29"/>
  <c r="K112" i="29"/>
  <c r="L112" i="29"/>
  <c r="M112" i="29"/>
  <c r="H111" i="29"/>
  <c r="I111" i="29"/>
  <c r="J111" i="29"/>
  <c r="K111" i="29"/>
  <c r="L111" i="29"/>
  <c r="M111" i="29"/>
  <c r="H110" i="29"/>
  <c r="I110" i="29"/>
  <c r="J110" i="29"/>
  <c r="K110" i="29"/>
  <c r="L110" i="29"/>
  <c r="M110" i="29"/>
  <c r="H109" i="29"/>
  <c r="I109" i="29"/>
  <c r="J109" i="29"/>
  <c r="K109" i="29"/>
  <c r="L109" i="29"/>
  <c r="M109" i="29"/>
  <c r="H108" i="29"/>
  <c r="I108" i="29"/>
  <c r="J108" i="29"/>
  <c r="K108" i="29"/>
  <c r="L108" i="29"/>
  <c r="M108" i="29"/>
  <c r="H107" i="29"/>
  <c r="I107" i="29"/>
  <c r="J107" i="29"/>
  <c r="K107" i="29"/>
  <c r="L107" i="29"/>
  <c r="M107" i="29"/>
  <c r="H106" i="29"/>
  <c r="I106" i="29"/>
  <c r="J106" i="29"/>
  <c r="K106" i="29"/>
  <c r="L106" i="29"/>
  <c r="M106" i="29"/>
  <c r="H105" i="29"/>
  <c r="I105" i="29"/>
  <c r="J105" i="29"/>
  <c r="K105" i="29"/>
  <c r="L105" i="29"/>
  <c r="M105" i="29"/>
  <c r="H104" i="29"/>
  <c r="I104" i="29"/>
  <c r="J104" i="29"/>
  <c r="K104" i="29"/>
  <c r="L104" i="29"/>
  <c r="M104" i="29"/>
  <c r="H103" i="29"/>
  <c r="I103" i="29"/>
  <c r="J103" i="29"/>
  <c r="K103" i="29"/>
  <c r="L103" i="29"/>
  <c r="M103" i="29"/>
  <c r="H102" i="29"/>
  <c r="I102" i="29"/>
  <c r="J102" i="29"/>
  <c r="K102" i="29"/>
  <c r="L102" i="29"/>
  <c r="M102" i="29"/>
  <c r="H101" i="29"/>
  <c r="I101" i="29"/>
  <c r="J101" i="29"/>
  <c r="K101" i="29"/>
  <c r="L101" i="29"/>
  <c r="M101" i="29"/>
  <c r="H100" i="29"/>
  <c r="I100" i="29"/>
  <c r="J100" i="29"/>
  <c r="K100" i="29"/>
  <c r="L100" i="29"/>
  <c r="M100" i="29"/>
  <c r="H99" i="29"/>
  <c r="I99" i="29"/>
  <c r="J99" i="29"/>
  <c r="K99" i="29"/>
  <c r="L99" i="29"/>
  <c r="M99" i="29"/>
  <c r="H98" i="29"/>
  <c r="I98" i="29"/>
  <c r="J98" i="29"/>
  <c r="K98" i="29"/>
  <c r="L98" i="29"/>
  <c r="M98" i="29"/>
  <c r="H97" i="29"/>
  <c r="I97" i="29"/>
  <c r="J97" i="29"/>
  <c r="K97" i="29"/>
  <c r="L97" i="29"/>
  <c r="M97" i="29"/>
  <c r="H96" i="29"/>
  <c r="I96" i="29"/>
  <c r="J96" i="29"/>
  <c r="K96" i="29"/>
  <c r="L96" i="29"/>
  <c r="M96" i="29"/>
  <c r="H95" i="29"/>
  <c r="I95" i="29"/>
  <c r="J95" i="29"/>
  <c r="K95" i="29"/>
  <c r="L95" i="29"/>
  <c r="M95" i="29"/>
  <c r="H94" i="29"/>
  <c r="I94" i="29"/>
  <c r="J94" i="29"/>
  <c r="K94" i="29"/>
  <c r="D94" i="24"/>
  <c r="H91" i="29" s="1"/>
  <c r="E94" i="24"/>
  <c r="I91" i="29" s="1"/>
  <c r="F94" i="24"/>
  <c r="J91" i="29" s="1"/>
  <c r="G94" i="24"/>
  <c r="K91" i="29" s="1"/>
  <c r="H94" i="24"/>
  <c r="L91" i="29" s="1"/>
  <c r="I94" i="24"/>
  <c r="M91" i="29" s="1"/>
  <c r="D93" i="24"/>
  <c r="H90" i="29" s="1"/>
  <c r="E93" i="24"/>
  <c r="I90" i="29" s="1"/>
  <c r="F93" i="24"/>
  <c r="J90" i="29" s="1"/>
  <c r="G93" i="24"/>
  <c r="K90" i="29" s="1"/>
  <c r="H93" i="24"/>
  <c r="L90" i="29" s="1"/>
  <c r="I93" i="24"/>
  <c r="M90" i="29" s="1"/>
  <c r="D92" i="24"/>
  <c r="H89" i="29" s="1"/>
  <c r="E92" i="24"/>
  <c r="I89" i="29" s="1"/>
  <c r="F92" i="24"/>
  <c r="J89" i="29" s="1"/>
  <c r="G92" i="24"/>
  <c r="K89" i="29" s="1"/>
  <c r="H92" i="24"/>
  <c r="L89" i="29" s="1"/>
  <c r="I92" i="24"/>
  <c r="M89" i="29" s="1"/>
  <c r="D91" i="24"/>
  <c r="H88" i="29" s="1"/>
  <c r="E91" i="24"/>
  <c r="I88" i="29" s="1"/>
  <c r="F91" i="24"/>
  <c r="J88" i="29" s="1"/>
  <c r="G91" i="24"/>
  <c r="K88" i="29" s="1"/>
  <c r="H91" i="24"/>
  <c r="L88" i="29" s="1"/>
  <c r="I91" i="24"/>
  <c r="M88" i="29" s="1"/>
  <c r="D90" i="24"/>
  <c r="H87" i="29" s="1"/>
  <c r="E90" i="24"/>
  <c r="I87" i="29" s="1"/>
  <c r="F90" i="24"/>
  <c r="J87" i="29" s="1"/>
  <c r="G90" i="24"/>
  <c r="K87" i="29" s="1"/>
  <c r="H90" i="24"/>
  <c r="L87" i="29" s="1"/>
  <c r="I90" i="24"/>
  <c r="M87" i="29" s="1"/>
  <c r="D89" i="24"/>
  <c r="H86" i="29" s="1"/>
  <c r="E89" i="24"/>
  <c r="I86" i="29" s="1"/>
  <c r="F89" i="24"/>
  <c r="J86" i="29" s="1"/>
  <c r="G89" i="24"/>
  <c r="K86" i="29" s="1"/>
  <c r="H89" i="24"/>
  <c r="L86" i="29" s="1"/>
  <c r="I89" i="24"/>
  <c r="M86" i="29" s="1"/>
  <c r="D88" i="24"/>
  <c r="H85" i="29" s="1"/>
  <c r="E88" i="24"/>
  <c r="I85" i="29" s="1"/>
  <c r="F88" i="24"/>
  <c r="J85" i="29" s="1"/>
  <c r="G88" i="24"/>
  <c r="K85" i="29" s="1"/>
  <c r="H88" i="24"/>
  <c r="L85" i="29" s="1"/>
  <c r="I88" i="24"/>
  <c r="M85" i="29" s="1"/>
  <c r="D87" i="24"/>
  <c r="H84" i="29" s="1"/>
  <c r="E87" i="24"/>
  <c r="I84" i="29" s="1"/>
  <c r="F87" i="24"/>
  <c r="J84" i="29" s="1"/>
  <c r="G87" i="24"/>
  <c r="K84" i="29" s="1"/>
  <c r="H87" i="24"/>
  <c r="L84" i="29" s="1"/>
  <c r="I87" i="24"/>
  <c r="M84" i="29" s="1"/>
  <c r="D86" i="24"/>
  <c r="H83" i="29" s="1"/>
  <c r="E86" i="24"/>
  <c r="I83" i="29" s="1"/>
  <c r="F86" i="24"/>
  <c r="J83" i="29" s="1"/>
  <c r="G86" i="24"/>
  <c r="K83" i="29" s="1"/>
  <c r="H86" i="24"/>
  <c r="L83" i="29" s="1"/>
  <c r="I86" i="24"/>
  <c r="M83" i="29" s="1"/>
  <c r="D85" i="24"/>
  <c r="H82" i="29" s="1"/>
  <c r="E85" i="24"/>
  <c r="I82" i="29" s="1"/>
  <c r="F85" i="24"/>
  <c r="J82" i="29" s="1"/>
  <c r="G85" i="24"/>
  <c r="K82" i="29" s="1"/>
  <c r="H85" i="24"/>
  <c r="L82" i="29" s="1"/>
  <c r="I85" i="24"/>
  <c r="M82" i="29" s="1"/>
  <c r="D84" i="24"/>
  <c r="H81" i="29" s="1"/>
  <c r="E84" i="24"/>
  <c r="I81" i="29" s="1"/>
  <c r="F84" i="24"/>
  <c r="J81" i="29" s="1"/>
  <c r="G84" i="24"/>
  <c r="K81" i="29" s="1"/>
  <c r="H84" i="24"/>
  <c r="L81" i="29" s="1"/>
  <c r="I84" i="24"/>
  <c r="M81" i="29" s="1"/>
  <c r="D83" i="24"/>
  <c r="H80" i="29" s="1"/>
  <c r="E83" i="24"/>
  <c r="I80" i="29" s="1"/>
  <c r="F83" i="24"/>
  <c r="J80" i="29" s="1"/>
  <c r="G83" i="24"/>
  <c r="K80" i="29" s="1"/>
  <c r="H83" i="24"/>
  <c r="L80" i="29" s="1"/>
  <c r="I83" i="24"/>
  <c r="M80" i="29" s="1"/>
  <c r="D82" i="24"/>
  <c r="H79" i="29" s="1"/>
  <c r="E82" i="24"/>
  <c r="I79" i="29" s="1"/>
  <c r="F82" i="24"/>
  <c r="J79" i="29" s="1"/>
  <c r="G82" i="24"/>
  <c r="K79" i="29" s="1"/>
  <c r="H82" i="24"/>
  <c r="L79" i="29" s="1"/>
  <c r="I82" i="24"/>
  <c r="M79" i="29" s="1"/>
  <c r="D79" i="24"/>
  <c r="H76" i="29" s="1"/>
  <c r="E79" i="24"/>
  <c r="I76" i="29" s="1"/>
  <c r="F79" i="24"/>
  <c r="J76" i="29" s="1"/>
  <c r="G79" i="24"/>
  <c r="K76" i="29" s="1"/>
  <c r="H79" i="24"/>
  <c r="L76" i="29" s="1"/>
  <c r="I79" i="24"/>
  <c r="M76" i="29" s="1"/>
  <c r="D80" i="24"/>
  <c r="H77" i="29" s="1"/>
  <c r="E80" i="24"/>
  <c r="I77" i="29" s="1"/>
  <c r="F80" i="24"/>
  <c r="J77" i="29" s="1"/>
  <c r="G80" i="24"/>
  <c r="K77" i="29" s="1"/>
  <c r="H80" i="24"/>
  <c r="L77" i="29" s="1"/>
  <c r="I80" i="24"/>
  <c r="M77" i="29" s="1"/>
  <c r="D81" i="24"/>
  <c r="H78" i="29" s="1"/>
  <c r="E81" i="24"/>
  <c r="I78" i="29" s="1"/>
  <c r="F81" i="24"/>
  <c r="J78" i="29" s="1"/>
  <c r="G81" i="24"/>
  <c r="K78" i="29" s="1"/>
  <c r="H81" i="24"/>
  <c r="L78" i="29" s="1"/>
  <c r="I81" i="24"/>
  <c r="M78" i="29" s="1"/>
  <c r="D77" i="24"/>
  <c r="H74" i="29" s="1"/>
  <c r="E77" i="24"/>
  <c r="I74" i="29" s="1"/>
  <c r="F77" i="24"/>
  <c r="J74" i="29" s="1"/>
  <c r="G77" i="24"/>
  <c r="K74" i="29" s="1"/>
  <c r="H77" i="24"/>
  <c r="L74" i="29" s="1"/>
  <c r="I77" i="24"/>
  <c r="M74" i="29" s="1"/>
  <c r="D78" i="24"/>
  <c r="H75" i="29" s="1"/>
  <c r="E78" i="24"/>
  <c r="I75" i="29" s="1"/>
  <c r="F78" i="24"/>
  <c r="J75" i="29" s="1"/>
  <c r="G78" i="24"/>
  <c r="K75" i="29" s="1"/>
  <c r="H78" i="24"/>
  <c r="L75" i="29" s="1"/>
  <c r="I78" i="24"/>
  <c r="M75" i="29" s="1"/>
  <c r="D76" i="24"/>
  <c r="H73" i="29" s="1"/>
  <c r="E76" i="24"/>
  <c r="I73" i="29" s="1"/>
  <c r="F76" i="24"/>
  <c r="J73" i="29" s="1"/>
  <c r="G76" i="24"/>
  <c r="K73" i="29" s="1"/>
  <c r="H76" i="24"/>
  <c r="L73" i="29" s="1"/>
  <c r="I76" i="24"/>
  <c r="M73" i="29" s="1"/>
  <c r="I75" i="24"/>
  <c r="M72" i="29" s="1"/>
  <c r="H75" i="24"/>
  <c r="L72" i="29" s="1"/>
  <c r="E75" i="24"/>
  <c r="I72" i="29" s="1"/>
  <c r="F75" i="24"/>
  <c r="J72" i="29" s="1"/>
  <c r="G75" i="24"/>
  <c r="K72" i="29" s="1"/>
  <c r="D75" i="24"/>
  <c r="H72" i="29" s="1"/>
  <c r="D72" i="24"/>
  <c r="H69" i="29" s="1"/>
  <c r="F72" i="24"/>
  <c r="J69" i="29" s="1"/>
  <c r="G72" i="24"/>
  <c r="K69" i="29" s="1"/>
  <c r="H72" i="24"/>
  <c r="L69" i="29" s="1"/>
  <c r="I72" i="24"/>
  <c r="M69" i="29" s="1"/>
  <c r="F71" i="24"/>
  <c r="J68" i="29" s="1"/>
  <c r="G71" i="24"/>
  <c r="K68" i="29" s="1"/>
  <c r="H71" i="24"/>
  <c r="L68" i="29" s="1"/>
  <c r="I71" i="24"/>
  <c r="M68" i="29" s="1"/>
  <c r="F69" i="24"/>
  <c r="J67" i="29" s="1"/>
  <c r="G69" i="24"/>
  <c r="K67" i="29" s="1"/>
  <c r="H69" i="24"/>
  <c r="L67" i="29" s="1"/>
  <c r="I69" i="24"/>
  <c r="M67" i="29" s="1"/>
  <c r="F68" i="24"/>
  <c r="J66" i="29" s="1"/>
  <c r="G68" i="24"/>
  <c r="K66" i="29" s="1"/>
  <c r="H68" i="24"/>
  <c r="L66" i="29" s="1"/>
  <c r="I68" i="24"/>
  <c r="M66" i="29" s="1"/>
  <c r="F67" i="24"/>
  <c r="J65" i="29" s="1"/>
  <c r="G67" i="24"/>
  <c r="K65" i="29" s="1"/>
  <c r="H67" i="24"/>
  <c r="L65" i="29" s="1"/>
  <c r="I67" i="24"/>
  <c r="M65" i="29" s="1"/>
  <c r="F65" i="24"/>
  <c r="J63" i="29" s="1"/>
  <c r="G65" i="24"/>
  <c r="K63" i="29" s="1"/>
  <c r="H65" i="24"/>
  <c r="L63" i="29" s="1"/>
  <c r="I65" i="24"/>
  <c r="M63" i="29" s="1"/>
  <c r="F66" i="24"/>
  <c r="J64" i="29" s="1"/>
  <c r="G66" i="24"/>
  <c r="K64" i="29" s="1"/>
  <c r="H66" i="24"/>
  <c r="L64" i="29" s="1"/>
  <c r="I66" i="24"/>
  <c r="M64" i="29" s="1"/>
  <c r="F64" i="24"/>
  <c r="J62" i="29" s="1"/>
  <c r="G64" i="24"/>
  <c r="K62" i="29" s="1"/>
  <c r="H64" i="24"/>
  <c r="L62" i="29" s="1"/>
  <c r="I64" i="24"/>
  <c r="M62" i="29" s="1"/>
  <c r="F63" i="24"/>
  <c r="J61" i="29" s="1"/>
  <c r="G63" i="24"/>
  <c r="K61" i="29" s="1"/>
  <c r="H63" i="24"/>
  <c r="L61" i="29" s="1"/>
  <c r="I63" i="24"/>
  <c r="M61" i="29" s="1"/>
  <c r="F62" i="24"/>
  <c r="J60" i="29" s="1"/>
  <c r="G62" i="24"/>
  <c r="K60" i="29" s="1"/>
  <c r="H62" i="24"/>
  <c r="L60" i="29" s="1"/>
  <c r="I62" i="24"/>
  <c r="M60" i="29" s="1"/>
  <c r="F59" i="24"/>
  <c r="J57" i="29" s="1"/>
  <c r="G59" i="24"/>
  <c r="K57" i="29" s="1"/>
  <c r="H59" i="24"/>
  <c r="L57" i="29" s="1"/>
  <c r="I59" i="24"/>
  <c r="M57" i="29" s="1"/>
  <c r="F60" i="24"/>
  <c r="J58" i="29" s="1"/>
  <c r="G60" i="24"/>
  <c r="K58" i="29" s="1"/>
  <c r="H60" i="24"/>
  <c r="L58" i="29" s="1"/>
  <c r="I60" i="24"/>
  <c r="M58" i="29" s="1"/>
  <c r="F61" i="24"/>
  <c r="J59" i="29" s="1"/>
  <c r="G61" i="24"/>
  <c r="K59" i="29" s="1"/>
  <c r="H61" i="24"/>
  <c r="L59" i="29" s="1"/>
  <c r="I61" i="24"/>
  <c r="M59" i="29" s="1"/>
  <c r="F58" i="24"/>
  <c r="J56" i="29" s="1"/>
  <c r="G58" i="24"/>
  <c r="K56" i="29" s="1"/>
  <c r="H58" i="24"/>
  <c r="L56" i="29" s="1"/>
  <c r="I58" i="24"/>
  <c r="M56" i="29" s="1"/>
  <c r="F57" i="24"/>
  <c r="J55" i="29" s="1"/>
  <c r="G57" i="24"/>
  <c r="K55" i="29" s="1"/>
  <c r="H57" i="24"/>
  <c r="L55" i="29" s="1"/>
  <c r="I57" i="24"/>
  <c r="M55" i="29" s="1"/>
  <c r="F56" i="24"/>
  <c r="J54" i="29" s="1"/>
  <c r="G56" i="24"/>
  <c r="K54" i="29" s="1"/>
  <c r="H56" i="24"/>
  <c r="L54" i="29" s="1"/>
  <c r="I56" i="24"/>
  <c r="M54" i="29" s="1"/>
  <c r="F55" i="24"/>
  <c r="J53" i="29" s="1"/>
  <c r="G55" i="24"/>
  <c r="K53" i="29" s="1"/>
  <c r="H55" i="24"/>
  <c r="L53" i="29" s="1"/>
  <c r="I55" i="24"/>
  <c r="M53" i="29" s="1"/>
  <c r="F54" i="24"/>
  <c r="J52" i="29" s="1"/>
  <c r="G54" i="24"/>
  <c r="K52" i="29" s="1"/>
  <c r="H54" i="24"/>
  <c r="L52" i="29" s="1"/>
  <c r="I54" i="24"/>
  <c r="M52" i="29" s="1"/>
  <c r="F53" i="24"/>
  <c r="J51" i="29" s="1"/>
  <c r="G53" i="24"/>
  <c r="K51" i="29" s="1"/>
  <c r="H53" i="24"/>
  <c r="L51" i="29" s="1"/>
  <c r="I53" i="24"/>
  <c r="M51" i="29" s="1"/>
  <c r="F52" i="24"/>
  <c r="J50" i="29" s="1"/>
  <c r="G52" i="24"/>
  <c r="K50" i="29" s="1"/>
  <c r="H52" i="24"/>
  <c r="L50" i="29" s="1"/>
  <c r="I52" i="24"/>
  <c r="M50" i="29" s="1"/>
  <c r="F51" i="24"/>
  <c r="J49" i="29" s="1"/>
  <c r="G51" i="24"/>
  <c r="K49" i="29" s="1"/>
  <c r="H51" i="24"/>
  <c r="L49" i="29" s="1"/>
  <c r="I51" i="24"/>
  <c r="M49" i="29" s="1"/>
  <c r="I50" i="24"/>
  <c r="M48" i="29" s="1"/>
  <c r="H50" i="24"/>
  <c r="L48" i="29" s="1"/>
  <c r="G50" i="24"/>
  <c r="K48" i="29" s="1"/>
  <c r="F50" i="24"/>
  <c r="J48" i="29" s="1"/>
  <c r="F49" i="24"/>
  <c r="J47" i="29" s="1"/>
  <c r="G49" i="24"/>
  <c r="K47" i="29" s="1"/>
  <c r="H49" i="24"/>
  <c r="L47" i="29" s="1"/>
  <c r="I49" i="24"/>
  <c r="M47" i="29" s="1"/>
  <c r="F48" i="24"/>
  <c r="J46" i="29" s="1"/>
  <c r="G48" i="24"/>
  <c r="K46" i="29" s="1"/>
  <c r="H48" i="24"/>
  <c r="L46" i="29" s="1"/>
  <c r="I48" i="24"/>
  <c r="M46" i="29" s="1"/>
  <c r="F47" i="24"/>
  <c r="J45" i="29" s="1"/>
  <c r="G47" i="24"/>
  <c r="K45" i="29" s="1"/>
  <c r="H47" i="24"/>
  <c r="L45" i="29" s="1"/>
  <c r="I47" i="24"/>
  <c r="M45" i="29" s="1"/>
  <c r="F45" i="24"/>
  <c r="J43" i="29" s="1"/>
  <c r="G45" i="24"/>
  <c r="K43" i="29" s="1"/>
  <c r="H45" i="24"/>
  <c r="L43" i="29" s="1"/>
  <c r="I45" i="24"/>
  <c r="M43" i="29" s="1"/>
  <c r="F46" i="24"/>
  <c r="J44" i="29" s="1"/>
  <c r="G46" i="24"/>
  <c r="K44" i="29" s="1"/>
  <c r="H46" i="24"/>
  <c r="L44" i="29" s="1"/>
  <c r="I46" i="24"/>
  <c r="M44" i="29" s="1"/>
  <c r="F44" i="24"/>
  <c r="J42" i="29" s="1"/>
  <c r="G44" i="24"/>
  <c r="K42" i="29" s="1"/>
  <c r="H44" i="24"/>
  <c r="L42" i="29" s="1"/>
  <c r="I44" i="24"/>
  <c r="M42" i="29" s="1"/>
  <c r="F42" i="24"/>
  <c r="J40" i="29" s="1"/>
  <c r="G42" i="24"/>
  <c r="K40" i="29" s="1"/>
  <c r="H42" i="24"/>
  <c r="L40" i="29" s="1"/>
  <c r="I42" i="24"/>
  <c r="M40" i="29" s="1"/>
  <c r="F43" i="24"/>
  <c r="J41" i="29" s="1"/>
  <c r="G43" i="24"/>
  <c r="K41" i="29" s="1"/>
  <c r="H43" i="24"/>
  <c r="L41" i="29" s="1"/>
  <c r="I43" i="24"/>
  <c r="M41" i="29" s="1"/>
  <c r="F40" i="24"/>
  <c r="J38" i="29" s="1"/>
  <c r="G40" i="24"/>
  <c r="K38" i="29" s="1"/>
  <c r="H40" i="24"/>
  <c r="L38" i="29" s="1"/>
  <c r="I40" i="24"/>
  <c r="M38" i="29" s="1"/>
  <c r="F41" i="24"/>
  <c r="J39" i="29" s="1"/>
  <c r="K39" i="29"/>
  <c r="H41" i="24"/>
  <c r="L39" i="29" s="1"/>
  <c r="I41" i="24"/>
  <c r="M39" i="29" s="1"/>
  <c r="E72" i="24"/>
  <c r="I69" i="29" s="1"/>
  <c r="E71" i="24"/>
  <c r="I68" i="29" s="1"/>
  <c r="D71" i="24"/>
  <c r="H68" i="29" s="1"/>
  <c r="D68" i="24"/>
  <c r="H66" i="29" s="1"/>
  <c r="E68" i="24"/>
  <c r="I66" i="29" s="1"/>
  <c r="D67" i="24"/>
  <c r="H65" i="29" s="1"/>
  <c r="E67" i="24"/>
  <c r="I65" i="29" s="1"/>
  <c r="D66" i="24"/>
  <c r="H64" i="29" s="1"/>
  <c r="E66" i="24"/>
  <c r="I64" i="29" s="1"/>
  <c r="D65" i="24"/>
  <c r="H63" i="29" s="1"/>
  <c r="E65" i="24"/>
  <c r="I63" i="29" s="1"/>
  <c r="D63" i="24"/>
  <c r="H61" i="29" s="1"/>
  <c r="E63" i="24"/>
  <c r="I61" i="29" s="1"/>
  <c r="D64" i="24"/>
  <c r="H62" i="29" s="1"/>
  <c r="E64" i="24"/>
  <c r="I62" i="29" s="1"/>
  <c r="D62" i="24"/>
  <c r="H60" i="29" s="1"/>
  <c r="E62" i="24"/>
  <c r="I60" i="29" s="1"/>
  <c r="D58" i="24"/>
  <c r="H56" i="29" s="1"/>
  <c r="E58" i="24"/>
  <c r="I56" i="29" s="1"/>
  <c r="D59" i="24"/>
  <c r="H57" i="29" s="1"/>
  <c r="E59" i="24"/>
  <c r="I57" i="29" s="1"/>
  <c r="D60" i="24"/>
  <c r="H58" i="29" s="1"/>
  <c r="E60" i="24"/>
  <c r="I58" i="29" s="1"/>
  <c r="D61" i="24"/>
  <c r="H59" i="29" s="1"/>
  <c r="E61" i="24"/>
  <c r="I59" i="29" s="1"/>
  <c r="D57" i="24"/>
  <c r="H55" i="29" s="1"/>
  <c r="E57" i="24"/>
  <c r="I55" i="29" s="1"/>
  <c r="D55" i="24"/>
  <c r="H53" i="29" s="1"/>
  <c r="E55" i="24"/>
  <c r="I53" i="29" s="1"/>
  <c r="D56" i="24"/>
  <c r="H54" i="29" s="1"/>
  <c r="E56" i="24"/>
  <c r="I54" i="29" s="1"/>
  <c r="D54" i="24"/>
  <c r="H52" i="29" s="1"/>
  <c r="E54" i="24"/>
  <c r="I52" i="29" s="1"/>
  <c r="D53" i="24"/>
  <c r="H51" i="29" s="1"/>
  <c r="E53" i="24"/>
  <c r="I51" i="29" s="1"/>
  <c r="D51" i="24"/>
  <c r="H49" i="29" s="1"/>
  <c r="E51" i="24"/>
  <c r="I49" i="29" s="1"/>
  <c r="D52" i="24"/>
  <c r="H50" i="29" s="1"/>
  <c r="E52" i="24"/>
  <c r="I50" i="29" s="1"/>
  <c r="D50" i="24"/>
  <c r="H48" i="29" s="1"/>
  <c r="E50" i="24"/>
  <c r="I48" i="29" s="1"/>
  <c r="D49" i="24"/>
  <c r="H47" i="29" s="1"/>
  <c r="E49" i="24"/>
  <c r="I47" i="29" s="1"/>
  <c r="D45" i="24"/>
  <c r="H43" i="29" s="1"/>
  <c r="E45" i="24"/>
  <c r="I43" i="29" s="1"/>
  <c r="D46" i="24"/>
  <c r="H44" i="29" s="1"/>
  <c r="E46" i="24"/>
  <c r="I44" i="29" s="1"/>
  <c r="D47" i="24"/>
  <c r="H45" i="29" s="1"/>
  <c r="E47" i="24"/>
  <c r="I45" i="29" s="1"/>
  <c r="D48" i="24"/>
  <c r="H46" i="29" s="1"/>
  <c r="E48" i="24"/>
  <c r="I46" i="29" s="1"/>
  <c r="D44" i="24"/>
  <c r="H42" i="29" s="1"/>
  <c r="E44" i="24"/>
  <c r="I42" i="29" s="1"/>
  <c r="D42" i="24"/>
  <c r="H40" i="29" s="1"/>
  <c r="E42" i="24"/>
  <c r="I40" i="29" s="1"/>
  <c r="D43" i="24"/>
  <c r="H41" i="29" s="1"/>
  <c r="E43" i="24"/>
  <c r="I41" i="29" s="1"/>
  <c r="D41" i="24"/>
  <c r="H39" i="29" s="1"/>
  <c r="E41" i="24"/>
  <c r="I39" i="29" s="1"/>
  <c r="D40" i="24"/>
  <c r="H38" i="29" s="1"/>
  <c r="E40" i="24"/>
  <c r="I38" i="29" s="1"/>
  <c r="D39" i="24"/>
  <c r="H37" i="29" s="1"/>
  <c r="I37" i="29"/>
  <c r="D99" i="17"/>
  <c r="P117" i="29" s="1"/>
  <c r="E99" i="17"/>
  <c r="Q117" i="29" s="1"/>
  <c r="F99" i="17"/>
  <c r="R117" i="29" s="1"/>
  <c r="G99" i="17"/>
  <c r="S117" i="29" s="1"/>
  <c r="H99" i="17"/>
  <c r="T117" i="29" s="1"/>
  <c r="I99" i="17"/>
  <c r="U117" i="29" s="1"/>
  <c r="D99" i="24"/>
  <c r="H117" i="29" s="1"/>
  <c r="E99" i="24"/>
  <c r="I117" i="29" s="1"/>
  <c r="F99" i="24"/>
  <c r="J117" i="29" s="1"/>
  <c r="G99" i="24"/>
  <c r="K117" i="29" s="1"/>
  <c r="H99" i="24"/>
  <c r="L117" i="29" s="1"/>
  <c r="I99" i="24"/>
  <c r="M117" i="29" s="1"/>
  <c r="C99" i="17" l="1"/>
  <c r="O117" i="29" s="1"/>
  <c r="J93" i="29"/>
  <c r="C99" i="24"/>
  <c r="G117" i="29" s="1"/>
  <c r="H93" i="29" l="1"/>
  <c r="D118" i="24"/>
  <c r="I116" i="24"/>
  <c r="M134" i="29" s="1"/>
  <c r="H116" i="24"/>
  <c r="L134" i="29" s="1"/>
  <c r="G116" i="24"/>
  <c r="K134" i="29" s="1"/>
  <c r="F116" i="24"/>
  <c r="J134" i="29" s="1"/>
  <c r="E116" i="24"/>
  <c r="I134" i="29" s="1"/>
  <c r="D116" i="24"/>
  <c r="H134" i="29" s="1"/>
  <c r="I115" i="24"/>
  <c r="M133" i="29" s="1"/>
  <c r="H115" i="24"/>
  <c r="L133" i="29" s="1"/>
  <c r="G115" i="24"/>
  <c r="K133" i="29" s="1"/>
  <c r="F115" i="24"/>
  <c r="J133" i="29" s="1"/>
  <c r="E115" i="24"/>
  <c r="I133" i="29" s="1"/>
  <c r="D115" i="24"/>
  <c r="H133" i="29" s="1"/>
  <c r="I114" i="24"/>
  <c r="M132" i="29" s="1"/>
  <c r="H114" i="24"/>
  <c r="L132" i="29" s="1"/>
  <c r="G114" i="24"/>
  <c r="K132" i="29" s="1"/>
  <c r="F114" i="24"/>
  <c r="J132" i="29" s="1"/>
  <c r="E114" i="24"/>
  <c r="I132" i="29" s="1"/>
  <c r="D114" i="24"/>
  <c r="H132" i="29" s="1"/>
  <c r="I113" i="24"/>
  <c r="M131" i="29" s="1"/>
  <c r="H113" i="24"/>
  <c r="L131" i="29" s="1"/>
  <c r="G113" i="24"/>
  <c r="K131" i="29" s="1"/>
  <c r="F113" i="24"/>
  <c r="J131" i="29" s="1"/>
  <c r="E113" i="24"/>
  <c r="I131" i="29" s="1"/>
  <c r="D113" i="24"/>
  <c r="H131" i="29" s="1"/>
  <c r="I112" i="24"/>
  <c r="M130" i="29" s="1"/>
  <c r="H112" i="24"/>
  <c r="L130" i="29" s="1"/>
  <c r="G112" i="24"/>
  <c r="K130" i="29" s="1"/>
  <c r="F112" i="24"/>
  <c r="J130" i="29" s="1"/>
  <c r="E112" i="24"/>
  <c r="I130" i="29" s="1"/>
  <c r="D112" i="24"/>
  <c r="H130" i="29" s="1"/>
  <c r="I111" i="24"/>
  <c r="M129" i="29" s="1"/>
  <c r="H111" i="24"/>
  <c r="L129" i="29" s="1"/>
  <c r="G111" i="24"/>
  <c r="K129" i="29" s="1"/>
  <c r="F111" i="24"/>
  <c r="J129" i="29" s="1"/>
  <c r="E111" i="24"/>
  <c r="I129" i="29" s="1"/>
  <c r="D111" i="24"/>
  <c r="H129" i="29" s="1"/>
  <c r="I110" i="24"/>
  <c r="M128" i="29" s="1"/>
  <c r="H110" i="24"/>
  <c r="L128" i="29" s="1"/>
  <c r="G110" i="24"/>
  <c r="K128" i="29" s="1"/>
  <c r="F110" i="24"/>
  <c r="J128" i="29" s="1"/>
  <c r="E110" i="24"/>
  <c r="I128" i="29" s="1"/>
  <c r="D110" i="24"/>
  <c r="H128" i="29" s="1"/>
  <c r="I109" i="24"/>
  <c r="M127" i="29" s="1"/>
  <c r="H109" i="24"/>
  <c r="L127" i="29" s="1"/>
  <c r="G109" i="24"/>
  <c r="K127" i="29" s="1"/>
  <c r="F109" i="24"/>
  <c r="J127" i="29" s="1"/>
  <c r="E109" i="24"/>
  <c r="I127" i="29" s="1"/>
  <c r="D109" i="24"/>
  <c r="H127" i="29" s="1"/>
  <c r="I108" i="24"/>
  <c r="M126" i="29" s="1"/>
  <c r="H108" i="24"/>
  <c r="L126" i="29" s="1"/>
  <c r="G108" i="24"/>
  <c r="K126" i="29" s="1"/>
  <c r="F108" i="24"/>
  <c r="J126" i="29" s="1"/>
  <c r="E108" i="24"/>
  <c r="I126" i="29" s="1"/>
  <c r="D108" i="24"/>
  <c r="H126" i="29" s="1"/>
  <c r="I107" i="24"/>
  <c r="M125" i="29" s="1"/>
  <c r="H107" i="24"/>
  <c r="L125" i="29" s="1"/>
  <c r="G107" i="24"/>
  <c r="K125" i="29" s="1"/>
  <c r="F107" i="24"/>
  <c r="J125" i="29" s="1"/>
  <c r="E107" i="24"/>
  <c r="I125" i="29" s="1"/>
  <c r="D107" i="24"/>
  <c r="H125" i="29" s="1"/>
  <c r="I106" i="24"/>
  <c r="M124" i="29" s="1"/>
  <c r="H106" i="24"/>
  <c r="L124" i="29" s="1"/>
  <c r="G106" i="24"/>
  <c r="K124" i="29" s="1"/>
  <c r="F106" i="24"/>
  <c r="J124" i="29" s="1"/>
  <c r="E106" i="24"/>
  <c r="I124" i="29" s="1"/>
  <c r="D106" i="24"/>
  <c r="H124" i="29" s="1"/>
  <c r="I105" i="24"/>
  <c r="M123" i="29" s="1"/>
  <c r="H105" i="24"/>
  <c r="L123" i="29" s="1"/>
  <c r="G105" i="24"/>
  <c r="K123" i="29" s="1"/>
  <c r="F105" i="24"/>
  <c r="J123" i="29" s="1"/>
  <c r="E105" i="24"/>
  <c r="I123" i="29" s="1"/>
  <c r="D105" i="24"/>
  <c r="H123" i="29" s="1"/>
  <c r="I104" i="24"/>
  <c r="M122" i="29" s="1"/>
  <c r="H104" i="24"/>
  <c r="L122" i="29" s="1"/>
  <c r="G104" i="24"/>
  <c r="K122" i="29" s="1"/>
  <c r="F104" i="24"/>
  <c r="J122" i="29" s="1"/>
  <c r="E104" i="24"/>
  <c r="I122" i="29" s="1"/>
  <c r="D104" i="24"/>
  <c r="H122" i="29" s="1"/>
  <c r="I103" i="24"/>
  <c r="M121" i="29" s="1"/>
  <c r="H103" i="24"/>
  <c r="L121" i="29" s="1"/>
  <c r="G103" i="24"/>
  <c r="K121" i="29" s="1"/>
  <c r="F103" i="24"/>
  <c r="J121" i="29" s="1"/>
  <c r="E103" i="24"/>
  <c r="I121" i="29" s="1"/>
  <c r="D103" i="24"/>
  <c r="H121" i="29" s="1"/>
  <c r="I102" i="24"/>
  <c r="M120" i="29" s="1"/>
  <c r="H102" i="24"/>
  <c r="L120" i="29" s="1"/>
  <c r="G102" i="24"/>
  <c r="K120" i="29" s="1"/>
  <c r="F102" i="24"/>
  <c r="J120" i="29" s="1"/>
  <c r="E102" i="24"/>
  <c r="I120" i="29" s="1"/>
  <c r="D102" i="24"/>
  <c r="H120" i="29" s="1"/>
  <c r="CH101" i="24"/>
  <c r="CH96" i="24" s="1"/>
  <c r="CG101" i="24"/>
  <c r="CG96" i="24" s="1"/>
  <c r="CF101" i="24"/>
  <c r="CF96" i="24" s="1"/>
  <c r="CE101" i="24"/>
  <c r="CE96" i="24" s="1"/>
  <c r="CD101" i="24"/>
  <c r="CD96" i="24" s="1"/>
  <c r="CC101" i="24"/>
  <c r="CC96" i="24" s="1"/>
  <c r="CB101" i="24"/>
  <c r="CB96" i="24" s="1"/>
  <c r="CA101" i="24"/>
  <c r="CA96" i="24" s="1"/>
  <c r="BZ101" i="24"/>
  <c r="BZ96" i="24" s="1"/>
  <c r="BY101" i="24"/>
  <c r="BY96" i="24" s="1"/>
  <c r="BX101" i="24"/>
  <c r="BX96" i="24" s="1"/>
  <c r="BW101" i="24"/>
  <c r="BV101" i="24"/>
  <c r="BV96" i="24" s="1"/>
  <c r="BU101" i="24"/>
  <c r="BU96" i="24" s="1"/>
  <c r="BT101" i="24"/>
  <c r="BT96" i="24" s="1"/>
  <c r="BS101" i="24"/>
  <c r="BS96" i="24" s="1"/>
  <c r="BR101" i="24"/>
  <c r="BQ101" i="24"/>
  <c r="BQ96" i="24" s="1"/>
  <c r="BP101" i="24"/>
  <c r="BP96" i="24" s="1"/>
  <c r="BO101" i="24"/>
  <c r="BO96" i="24" s="1"/>
  <c r="BN101" i="24"/>
  <c r="I100" i="24"/>
  <c r="M118" i="29" s="1"/>
  <c r="H100" i="24"/>
  <c r="L118" i="29" s="1"/>
  <c r="G100" i="24"/>
  <c r="K118" i="29" s="1"/>
  <c r="F100" i="24"/>
  <c r="J118" i="29" s="1"/>
  <c r="E100" i="24"/>
  <c r="I118" i="29" s="1"/>
  <c r="D100" i="24"/>
  <c r="H118" i="29" s="1"/>
  <c r="I98" i="24"/>
  <c r="M116" i="29" s="1"/>
  <c r="H98" i="24"/>
  <c r="L116" i="29" s="1"/>
  <c r="G98" i="24"/>
  <c r="K116" i="29" s="1"/>
  <c r="F98" i="24"/>
  <c r="J116" i="29" s="1"/>
  <c r="E98" i="24"/>
  <c r="I116" i="29" s="1"/>
  <c r="D98" i="24"/>
  <c r="H116" i="29" s="1"/>
  <c r="I97" i="24"/>
  <c r="M115" i="29" s="1"/>
  <c r="H97" i="24"/>
  <c r="L115" i="29" s="1"/>
  <c r="G97" i="24"/>
  <c r="K115" i="29" s="1"/>
  <c r="F97" i="24"/>
  <c r="J115" i="29" s="1"/>
  <c r="E97" i="24"/>
  <c r="I115" i="29" s="1"/>
  <c r="D97" i="24"/>
  <c r="H115" i="29" s="1"/>
  <c r="BM96" i="24"/>
  <c r="BL96" i="24"/>
  <c r="BK96" i="24"/>
  <c r="BJ96" i="24"/>
  <c r="BI96" i="24"/>
  <c r="BH96" i="24"/>
  <c r="BG96" i="24"/>
  <c r="BF96" i="24"/>
  <c r="BE96" i="24"/>
  <c r="BD96" i="24"/>
  <c r="BC96" i="24"/>
  <c r="BB96" i="24"/>
  <c r="BA96" i="24"/>
  <c r="AZ96" i="24"/>
  <c r="AY96" i="24"/>
  <c r="AX96" i="24"/>
  <c r="AW96" i="24"/>
  <c r="AV96" i="24"/>
  <c r="AU96" i="24"/>
  <c r="AT96" i="24"/>
  <c r="AS96" i="24"/>
  <c r="AR96" i="24"/>
  <c r="AQ96" i="24"/>
  <c r="AP96" i="24"/>
  <c r="AO96" i="24"/>
  <c r="AN96" i="24"/>
  <c r="AM96" i="24"/>
  <c r="AL96" i="24"/>
  <c r="AK96" i="24"/>
  <c r="AJ96" i="24"/>
  <c r="AI96" i="24"/>
  <c r="AH96" i="24"/>
  <c r="AG96" i="24"/>
  <c r="AF96" i="24"/>
  <c r="AE96" i="24"/>
  <c r="AD96" i="24"/>
  <c r="AC96" i="24"/>
  <c r="AB96" i="24"/>
  <c r="AA96" i="24"/>
  <c r="Z96" i="24"/>
  <c r="Y96" i="24"/>
  <c r="X96" i="24"/>
  <c r="W96" i="24"/>
  <c r="V96" i="24"/>
  <c r="U96" i="24"/>
  <c r="T96" i="24"/>
  <c r="S96" i="24"/>
  <c r="R96" i="24"/>
  <c r="Q96" i="24"/>
  <c r="P96" i="24"/>
  <c r="O96" i="24"/>
  <c r="N96" i="24"/>
  <c r="M96" i="24"/>
  <c r="L96" i="24"/>
  <c r="K96" i="24"/>
  <c r="J96" i="24"/>
  <c r="M94" i="29"/>
  <c r="L94" i="29"/>
  <c r="CH74" i="24"/>
  <c r="CG74" i="24"/>
  <c r="CF74" i="24"/>
  <c r="CE74" i="24"/>
  <c r="CD74" i="24"/>
  <c r="CC74" i="24"/>
  <c r="CB74" i="24"/>
  <c r="CA74" i="24"/>
  <c r="BZ74" i="24"/>
  <c r="BY74" i="24"/>
  <c r="BX74" i="24"/>
  <c r="BW74" i="24"/>
  <c r="BV74" i="24"/>
  <c r="BU74" i="24"/>
  <c r="BT74" i="24"/>
  <c r="BS74" i="24"/>
  <c r="BR74" i="24"/>
  <c r="BQ74" i="24"/>
  <c r="BP74" i="24"/>
  <c r="BO74" i="24"/>
  <c r="BN74" i="24"/>
  <c r="BM74" i="24"/>
  <c r="BL74" i="24"/>
  <c r="BK74" i="24"/>
  <c r="BJ74" i="24"/>
  <c r="BI74" i="24"/>
  <c r="BH74" i="24"/>
  <c r="BG74" i="24"/>
  <c r="BF74" i="24"/>
  <c r="BE74" i="24"/>
  <c r="BD74" i="24"/>
  <c r="BC74" i="24"/>
  <c r="BB74" i="24"/>
  <c r="BA74" i="24"/>
  <c r="AZ74" i="24"/>
  <c r="AY74" i="24"/>
  <c r="AX74" i="24"/>
  <c r="AW74" i="24"/>
  <c r="AV74" i="24"/>
  <c r="AU74" i="24"/>
  <c r="AT74" i="24"/>
  <c r="AS74" i="24"/>
  <c r="AR74" i="24"/>
  <c r="AQ74" i="24"/>
  <c r="AO74" i="24"/>
  <c r="AN74" i="24"/>
  <c r="AM74" i="24"/>
  <c r="AL74" i="24"/>
  <c r="AK74" i="24"/>
  <c r="AJ74" i="24"/>
  <c r="AI74" i="24"/>
  <c r="AH74" i="24"/>
  <c r="AG74" i="24"/>
  <c r="AF74" i="24"/>
  <c r="AE74" i="24"/>
  <c r="AD74" i="24"/>
  <c r="AC74" i="24"/>
  <c r="AB74" i="24"/>
  <c r="AA74" i="24"/>
  <c r="Z74" i="24"/>
  <c r="Y74" i="24"/>
  <c r="X74" i="24"/>
  <c r="W74" i="24"/>
  <c r="V74" i="24"/>
  <c r="U74" i="24"/>
  <c r="T74" i="24"/>
  <c r="S74" i="24"/>
  <c r="R74" i="24"/>
  <c r="Q74" i="24"/>
  <c r="P74" i="24"/>
  <c r="O74" i="24"/>
  <c r="N74" i="24"/>
  <c r="M74" i="24"/>
  <c r="L74" i="24"/>
  <c r="K74" i="24"/>
  <c r="J74" i="24"/>
  <c r="E69" i="24"/>
  <c r="I67" i="29" s="1"/>
  <c r="D69" i="24"/>
  <c r="H67" i="29" s="1"/>
  <c r="I39" i="24"/>
  <c r="M37" i="29" s="1"/>
  <c r="H39" i="24"/>
  <c r="L37" i="29" s="1"/>
  <c r="G39" i="24"/>
  <c r="K37" i="29" s="1"/>
  <c r="F39" i="24"/>
  <c r="J37" i="29" s="1"/>
  <c r="CH38" i="24"/>
  <c r="CG38" i="24"/>
  <c r="CF38" i="24"/>
  <c r="CE38" i="24"/>
  <c r="CD38" i="24"/>
  <c r="CC38" i="24"/>
  <c r="CB38" i="24"/>
  <c r="CA38" i="24"/>
  <c r="BZ38" i="24"/>
  <c r="BY38" i="24"/>
  <c r="BX38" i="24"/>
  <c r="BW38" i="24"/>
  <c r="BV38" i="24"/>
  <c r="BU38" i="24"/>
  <c r="BT38" i="24"/>
  <c r="BS38" i="24"/>
  <c r="BR38" i="24"/>
  <c r="BQ38" i="24"/>
  <c r="BP38" i="24"/>
  <c r="BO38" i="24"/>
  <c r="BN38" i="24"/>
  <c r="BM38" i="24"/>
  <c r="BL38" i="24"/>
  <c r="BK38" i="24"/>
  <c r="BJ38" i="24"/>
  <c r="BI38" i="24"/>
  <c r="BH38" i="24"/>
  <c r="BG38" i="24"/>
  <c r="BF38" i="24"/>
  <c r="BE38" i="24"/>
  <c r="BD38" i="24"/>
  <c r="BC38" i="24"/>
  <c r="BB38" i="24"/>
  <c r="BA38" i="24"/>
  <c r="AZ38" i="24"/>
  <c r="AY38" i="24"/>
  <c r="AX38" i="24"/>
  <c r="AW38" i="24"/>
  <c r="AV38" i="24"/>
  <c r="AU38" i="24"/>
  <c r="AT38" i="24"/>
  <c r="AS38" i="24"/>
  <c r="AR38" i="24"/>
  <c r="AQ38" i="24"/>
  <c r="AP38" i="24"/>
  <c r="AO38" i="24"/>
  <c r="AN38" i="24"/>
  <c r="AM38" i="24"/>
  <c r="AL38" i="24"/>
  <c r="AK38" i="24"/>
  <c r="AJ38" i="24"/>
  <c r="AI38" i="24"/>
  <c r="AH38" i="24"/>
  <c r="AG38" i="24"/>
  <c r="AF38" i="24"/>
  <c r="AE38" i="24"/>
  <c r="AD38" i="24"/>
  <c r="AC38" i="24"/>
  <c r="AB38" i="24"/>
  <c r="AA38" i="24"/>
  <c r="Z38" i="24"/>
  <c r="Y38" i="24"/>
  <c r="X38" i="24"/>
  <c r="W38" i="24"/>
  <c r="V38" i="24"/>
  <c r="U38" i="24"/>
  <c r="T38" i="24"/>
  <c r="S38" i="24"/>
  <c r="R38" i="24"/>
  <c r="Q38" i="24"/>
  <c r="P38" i="24"/>
  <c r="O38" i="24"/>
  <c r="N38" i="24"/>
  <c r="M38" i="24"/>
  <c r="L38" i="24"/>
  <c r="K38" i="24"/>
  <c r="J38" i="24"/>
  <c r="H34" i="29"/>
  <c r="I28" i="24"/>
  <c r="M28" i="29" s="1"/>
  <c r="H28" i="24"/>
  <c r="L28" i="29" s="1"/>
  <c r="G28" i="24"/>
  <c r="K28" i="29" s="1"/>
  <c r="F28" i="24"/>
  <c r="J28" i="29" s="1"/>
  <c r="E28" i="24"/>
  <c r="I28" i="29" s="1"/>
  <c r="D28" i="24"/>
  <c r="H28" i="29" s="1"/>
  <c r="I27" i="24"/>
  <c r="M27" i="29" s="1"/>
  <c r="H27" i="24"/>
  <c r="L27" i="29" s="1"/>
  <c r="G27" i="24"/>
  <c r="K27" i="29" s="1"/>
  <c r="F27" i="24"/>
  <c r="J27" i="29" s="1"/>
  <c r="E27" i="24"/>
  <c r="I27" i="29" s="1"/>
  <c r="D27" i="24"/>
  <c r="H27" i="29" s="1"/>
  <c r="I26" i="24"/>
  <c r="M26" i="29" s="1"/>
  <c r="H26" i="24"/>
  <c r="L26" i="29" s="1"/>
  <c r="G26" i="24"/>
  <c r="K26" i="29" s="1"/>
  <c r="F26" i="24"/>
  <c r="J26" i="29" s="1"/>
  <c r="E26" i="24"/>
  <c r="I26" i="29" s="1"/>
  <c r="D26" i="24"/>
  <c r="H26" i="29" s="1"/>
  <c r="I25" i="24"/>
  <c r="M25" i="29" s="1"/>
  <c r="H25" i="24"/>
  <c r="L25" i="29" s="1"/>
  <c r="G25" i="24"/>
  <c r="K25" i="29" s="1"/>
  <c r="F25" i="24"/>
  <c r="J25" i="29" s="1"/>
  <c r="E25" i="24"/>
  <c r="I25" i="29" s="1"/>
  <c r="D25" i="24"/>
  <c r="H25" i="29" s="1"/>
  <c r="I24" i="24"/>
  <c r="M24" i="29" s="1"/>
  <c r="H24" i="24"/>
  <c r="L24" i="29" s="1"/>
  <c r="G24" i="24"/>
  <c r="K24" i="29" s="1"/>
  <c r="F24" i="24"/>
  <c r="J24" i="29" s="1"/>
  <c r="E24" i="24"/>
  <c r="I24" i="29" s="1"/>
  <c r="D24" i="24"/>
  <c r="H24" i="29" s="1"/>
  <c r="I23" i="24"/>
  <c r="M23" i="29" s="1"/>
  <c r="H23" i="24"/>
  <c r="L23" i="29" s="1"/>
  <c r="G23" i="24"/>
  <c r="K23" i="29" s="1"/>
  <c r="F23" i="24"/>
  <c r="J23" i="29" s="1"/>
  <c r="E23" i="24"/>
  <c r="I23" i="29" s="1"/>
  <c r="D23" i="24"/>
  <c r="H23" i="29" s="1"/>
  <c r="I22" i="24"/>
  <c r="M22" i="29" s="1"/>
  <c r="H22" i="24"/>
  <c r="L22" i="29" s="1"/>
  <c r="G22" i="24"/>
  <c r="K22" i="29" s="1"/>
  <c r="F22" i="24"/>
  <c r="J22" i="29" s="1"/>
  <c r="E22" i="24"/>
  <c r="I22" i="29" s="1"/>
  <c r="D22" i="24"/>
  <c r="H22" i="29" s="1"/>
  <c r="I21" i="24"/>
  <c r="M21" i="29" s="1"/>
  <c r="H21" i="24"/>
  <c r="L21" i="29" s="1"/>
  <c r="G21" i="24"/>
  <c r="K21" i="29" s="1"/>
  <c r="F21" i="24"/>
  <c r="J21" i="29" s="1"/>
  <c r="E21" i="24"/>
  <c r="I21" i="29" s="1"/>
  <c r="D21" i="24"/>
  <c r="H21" i="29" s="1"/>
  <c r="I20" i="24"/>
  <c r="M20" i="29" s="1"/>
  <c r="H20" i="24"/>
  <c r="L20" i="29" s="1"/>
  <c r="G20" i="24"/>
  <c r="K20" i="29" s="1"/>
  <c r="F20" i="24"/>
  <c r="J20" i="29" s="1"/>
  <c r="E20" i="24"/>
  <c r="I20" i="29" s="1"/>
  <c r="D20" i="24"/>
  <c r="H20" i="29" s="1"/>
  <c r="I19" i="24"/>
  <c r="M19" i="29" s="1"/>
  <c r="H19" i="24"/>
  <c r="L19" i="29" s="1"/>
  <c r="G19" i="24"/>
  <c r="K19" i="29" s="1"/>
  <c r="F19" i="24"/>
  <c r="J19" i="29" s="1"/>
  <c r="E19" i="24"/>
  <c r="I19" i="29" s="1"/>
  <c r="D19" i="24"/>
  <c r="H19" i="29" s="1"/>
  <c r="I18" i="24"/>
  <c r="M18" i="29" s="1"/>
  <c r="H18" i="24"/>
  <c r="L18" i="29" s="1"/>
  <c r="G18" i="24"/>
  <c r="K18" i="29" s="1"/>
  <c r="F18" i="24"/>
  <c r="J18" i="29" s="1"/>
  <c r="E18" i="24"/>
  <c r="I18" i="29" s="1"/>
  <c r="D18" i="24"/>
  <c r="H18" i="29" s="1"/>
  <c r="I17" i="24"/>
  <c r="M17" i="29" s="1"/>
  <c r="H17" i="24"/>
  <c r="L17" i="29" s="1"/>
  <c r="G17" i="24"/>
  <c r="K17" i="29" s="1"/>
  <c r="F17" i="24"/>
  <c r="J17" i="29" s="1"/>
  <c r="E17" i="24"/>
  <c r="I17" i="29" s="1"/>
  <c r="D17" i="24"/>
  <c r="H17" i="29" s="1"/>
  <c r="CH16" i="24"/>
  <c r="CH10" i="24" s="1"/>
  <c r="CG16" i="24"/>
  <c r="CG10" i="24" s="1"/>
  <c r="CF16" i="24"/>
  <c r="CE16" i="24"/>
  <c r="CD16" i="24"/>
  <c r="CD10" i="24" s="1"/>
  <c r="CC16" i="24"/>
  <c r="CB16" i="24"/>
  <c r="CA16" i="24"/>
  <c r="BZ16" i="24"/>
  <c r="BZ10" i="24" s="1"/>
  <c r="BY16" i="24"/>
  <c r="BY10" i="24" s="1"/>
  <c r="BX16" i="24"/>
  <c r="BW16" i="24"/>
  <c r="BV16" i="24"/>
  <c r="BV10" i="24" s="1"/>
  <c r="BU16" i="24"/>
  <c r="BT16" i="24"/>
  <c r="BS16" i="24"/>
  <c r="BR16" i="24"/>
  <c r="BR10" i="24" s="1"/>
  <c r="BQ16" i="24"/>
  <c r="BQ10" i="24" s="1"/>
  <c r="BP16" i="24"/>
  <c r="BO16" i="24"/>
  <c r="BN16" i="24"/>
  <c r="BN10" i="24" s="1"/>
  <c r="BM16" i="24"/>
  <c r="BL16" i="24"/>
  <c r="BK16" i="24"/>
  <c r="BJ16" i="24"/>
  <c r="BI16" i="24"/>
  <c r="BH16" i="24"/>
  <c r="BG16" i="24"/>
  <c r="BF16" i="24"/>
  <c r="BE16" i="24"/>
  <c r="BD16" i="24"/>
  <c r="BC16" i="24"/>
  <c r="BB16" i="24"/>
  <c r="BA16" i="24"/>
  <c r="AZ16" i="24"/>
  <c r="AY16" i="24"/>
  <c r="AX16" i="24"/>
  <c r="AW16" i="24"/>
  <c r="AV16" i="24"/>
  <c r="AU16" i="24"/>
  <c r="AT16" i="24"/>
  <c r="AS16" i="24"/>
  <c r="AR16" i="24"/>
  <c r="AQ16" i="24"/>
  <c r="AP16" i="24"/>
  <c r="AO16" i="24"/>
  <c r="AN16" i="24"/>
  <c r="AM16" i="24"/>
  <c r="AL16" i="24"/>
  <c r="AK16" i="24"/>
  <c r="AJ16" i="24"/>
  <c r="AI16" i="24"/>
  <c r="AH16" i="24"/>
  <c r="AG16" i="24"/>
  <c r="AF16" i="24"/>
  <c r="AE16" i="24"/>
  <c r="AD16" i="24"/>
  <c r="AC16" i="24"/>
  <c r="AB16" i="24"/>
  <c r="AA16" i="24"/>
  <c r="Z16" i="24"/>
  <c r="Y16" i="24"/>
  <c r="X16" i="24"/>
  <c r="W16" i="24"/>
  <c r="V16" i="24"/>
  <c r="U16" i="24"/>
  <c r="T16" i="24"/>
  <c r="S16" i="24"/>
  <c r="R16" i="24"/>
  <c r="Q16" i="24"/>
  <c r="P16" i="24"/>
  <c r="O16" i="24"/>
  <c r="N16" i="24"/>
  <c r="M16" i="24"/>
  <c r="L16" i="24"/>
  <c r="K16" i="24"/>
  <c r="J16" i="24"/>
  <c r="I14" i="24"/>
  <c r="M14" i="29" s="1"/>
  <c r="H14" i="24"/>
  <c r="L14" i="29" s="1"/>
  <c r="G14" i="24"/>
  <c r="K14" i="29" s="1"/>
  <c r="F14" i="24"/>
  <c r="J14" i="29" s="1"/>
  <c r="E14" i="24"/>
  <c r="I14" i="29" s="1"/>
  <c r="D14" i="24"/>
  <c r="H14" i="29" s="1"/>
  <c r="I13" i="24"/>
  <c r="M13" i="29" s="1"/>
  <c r="H13" i="24"/>
  <c r="L13" i="29" s="1"/>
  <c r="G13" i="24"/>
  <c r="K13" i="29" s="1"/>
  <c r="F13" i="24"/>
  <c r="J13" i="29" s="1"/>
  <c r="E13" i="24"/>
  <c r="I13" i="29" s="1"/>
  <c r="D13" i="24"/>
  <c r="I12" i="24"/>
  <c r="M12" i="29" s="1"/>
  <c r="H12" i="24"/>
  <c r="L12" i="29" s="1"/>
  <c r="G12" i="24"/>
  <c r="K12" i="29" s="1"/>
  <c r="F12" i="24"/>
  <c r="J12" i="29" s="1"/>
  <c r="E12" i="24"/>
  <c r="I12" i="29" s="1"/>
  <c r="D12" i="24"/>
  <c r="H12" i="29" s="1"/>
  <c r="I11" i="24"/>
  <c r="M11" i="29" s="1"/>
  <c r="H11" i="24"/>
  <c r="L11" i="29" s="1"/>
  <c r="G11" i="24"/>
  <c r="K11" i="29" s="1"/>
  <c r="F11" i="24"/>
  <c r="J11" i="29" s="1"/>
  <c r="E11" i="24"/>
  <c r="I11" i="29" s="1"/>
  <c r="D11" i="24"/>
  <c r="H11" i="29" s="1"/>
  <c r="BM10" i="24"/>
  <c r="BL10" i="24"/>
  <c r="BK10" i="24"/>
  <c r="BJ10" i="24"/>
  <c r="BI10" i="24"/>
  <c r="BH10" i="24"/>
  <c r="BG10" i="24"/>
  <c r="BF10" i="24"/>
  <c r="BE10" i="24"/>
  <c r="BC10" i="24"/>
  <c r="BB10" i="24"/>
  <c r="BA10" i="24"/>
  <c r="AZ10" i="24"/>
  <c r="AY10" i="24"/>
  <c r="AX10" i="24"/>
  <c r="AW10" i="24"/>
  <c r="AV10" i="24"/>
  <c r="AU10" i="24"/>
  <c r="AT10" i="24"/>
  <c r="AS10" i="24"/>
  <c r="AR10" i="24"/>
  <c r="AQ10" i="24"/>
  <c r="AP10" i="24"/>
  <c r="AO10" i="24"/>
  <c r="AN10" i="24"/>
  <c r="AM10" i="24"/>
  <c r="AL10" i="24"/>
  <c r="AK10" i="24"/>
  <c r="AJ10" i="24"/>
  <c r="AI10" i="24"/>
  <c r="AH10" i="24"/>
  <c r="AG10" i="24"/>
  <c r="AF10" i="24"/>
  <c r="AE10" i="24"/>
  <c r="AC10" i="24"/>
  <c r="AB10" i="24"/>
  <c r="AA10" i="24"/>
  <c r="Z10" i="24"/>
  <c r="Y10" i="24"/>
  <c r="X10" i="24"/>
  <c r="W10" i="24"/>
  <c r="V10" i="24"/>
  <c r="U10" i="24"/>
  <c r="T10" i="24"/>
  <c r="S10" i="24"/>
  <c r="R10" i="24"/>
  <c r="Q10" i="24"/>
  <c r="P10" i="24"/>
  <c r="O10" i="24"/>
  <c r="N10" i="24"/>
  <c r="M10" i="24"/>
  <c r="L10" i="24"/>
  <c r="K10" i="24"/>
  <c r="J10" i="24"/>
  <c r="D38" i="24" l="1"/>
  <c r="H16" i="24"/>
  <c r="L16" i="29" s="1"/>
  <c r="G16" i="24"/>
  <c r="K16" i="29" s="1"/>
  <c r="H38" i="24"/>
  <c r="L36" i="29" s="1"/>
  <c r="I16" i="24"/>
  <c r="M16" i="29" s="1"/>
  <c r="C118" i="24"/>
  <c r="G136" i="29" s="1"/>
  <c r="H136" i="29"/>
  <c r="H13" i="29"/>
  <c r="C13" i="24"/>
  <c r="G13" i="29" s="1"/>
  <c r="E38" i="24"/>
  <c r="I36" i="29" s="1"/>
  <c r="F38" i="24"/>
  <c r="J36" i="29" s="1"/>
  <c r="A59" i="29"/>
  <c r="A95" i="29"/>
  <c r="A119" i="29"/>
  <c r="A22" i="29"/>
  <c r="A60" i="29"/>
  <c r="A78" i="29"/>
  <c r="A86" i="29"/>
  <c r="A96" i="29"/>
  <c r="A104" i="29"/>
  <c r="A112" i="29"/>
  <c r="A118" i="29"/>
  <c r="A125" i="29"/>
  <c r="A133" i="29"/>
  <c r="A43" i="29"/>
  <c r="A77" i="29"/>
  <c r="A134" i="29"/>
  <c r="A35" i="29"/>
  <c r="A52" i="29"/>
  <c r="A13" i="29"/>
  <c r="A21" i="29"/>
  <c r="A29" i="29"/>
  <c r="A45" i="29"/>
  <c r="A53" i="29"/>
  <c r="A61" i="29"/>
  <c r="A79" i="29"/>
  <c r="A87" i="29"/>
  <c r="A97" i="29"/>
  <c r="A105" i="29"/>
  <c r="A113" i="29"/>
  <c r="A114" i="29"/>
  <c r="A116" i="29"/>
  <c r="A124" i="29"/>
  <c r="A132" i="29"/>
  <c r="A15" i="29"/>
  <c r="A51" i="29"/>
  <c r="A111" i="29"/>
  <c r="A14" i="29"/>
  <c r="A44" i="29"/>
  <c r="A12" i="29"/>
  <c r="A20" i="29"/>
  <c r="A28" i="29"/>
  <c r="A30" i="29"/>
  <c r="A46" i="29"/>
  <c r="A54" i="29"/>
  <c r="A62" i="29"/>
  <c r="A68" i="29"/>
  <c r="A72" i="29"/>
  <c r="A80" i="29"/>
  <c r="A88" i="29"/>
  <c r="A98" i="29"/>
  <c r="A106" i="29"/>
  <c r="A115" i="29"/>
  <c r="A123" i="29"/>
  <c r="A131" i="29"/>
  <c r="A67" i="29"/>
  <c r="A19" i="29"/>
  <c r="A27" i="29"/>
  <c r="A31" i="29"/>
  <c r="A38" i="29"/>
  <c r="A47" i="29"/>
  <c r="A55" i="29"/>
  <c r="A63" i="29"/>
  <c r="A69" i="29"/>
  <c r="A73" i="29"/>
  <c r="A81" i="29"/>
  <c r="A89" i="29"/>
  <c r="A99" i="29"/>
  <c r="A107" i="29"/>
  <c r="A122" i="29"/>
  <c r="A130" i="29"/>
  <c r="A85" i="29"/>
  <c r="A18" i="29"/>
  <c r="A26" i="29"/>
  <c r="A32" i="29"/>
  <c r="A40" i="29"/>
  <c r="A48" i="29"/>
  <c r="A56" i="29"/>
  <c r="A64" i="29"/>
  <c r="A74" i="29"/>
  <c r="A82" i="29"/>
  <c r="A90" i="29"/>
  <c r="A94" i="29"/>
  <c r="A100" i="29"/>
  <c r="A108" i="29"/>
  <c r="A121" i="29"/>
  <c r="A129" i="29"/>
  <c r="A23" i="29"/>
  <c r="A17" i="29"/>
  <c r="A25" i="29"/>
  <c r="A33" i="29"/>
  <c r="A41" i="29"/>
  <c r="A49" i="29"/>
  <c r="A57" i="29"/>
  <c r="A65" i="29"/>
  <c r="A75" i="29"/>
  <c r="A83" i="29"/>
  <c r="A91" i="29"/>
  <c r="A101" i="29"/>
  <c r="A109" i="29"/>
  <c r="A120" i="29"/>
  <c r="A128" i="29"/>
  <c r="A103" i="29"/>
  <c r="A126" i="29"/>
  <c r="A11" i="29"/>
  <c r="A24" i="29"/>
  <c r="A34" i="29"/>
  <c r="A37" i="29"/>
  <c r="A42" i="29"/>
  <c r="A50" i="29"/>
  <c r="A58" i="29"/>
  <c r="A66" i="29"/>
  <c r="A76" i="29"/>
  <c r="A84" i="29"/>
  <c r="A92" i="29"/>
  <c r="A102" i="29"/>
  <c r="A110" i="29"/>
  <c r="A127" i="29"/>
  <c r="D10" i="24"/>
  <c r="H10" i="29" s="1"/>
  <c r="C52" i="24"/>
  <c r="G50" i="29" s="1"/>
  <c r="C55" i="24"/>
  <c r="G53" i="29" s="1"/>
  <c r="G38" i="24"/>
  <c r="K36" i="29" s="1"/>
  <c r="I38" i="24"/>
  <c r="C54" i="24"/>
  <c r="G52" i="29" s="1"/>
  <c r="C56" i="24"/>
  <c r="G54" i="29" s="1"/>
  <c r="C53" i="24"/>
  <c r="G51" i="29" s="1"/>
  <c r="C61" i="24"/>
  <c r="G59" i="29" s="1"/>
  <c r="H74" i="24"/>
  <c r="L71" i="29" s="1"/>
  <c r="G74" i="24"/>
  <c r="K71" i="29" s="1"/>
  <c r="C77" i="24"/>
  <c r="G74" i="29" s="1"/>
  <c r="C80" i="24"/>
  <c r="G77" i="29" s="1"/>
  <c r="AD124" i="24"/>
  <c r="C44" i="24"/>
  <c r="G42" i="29" s="1"/>
  <c r="C59" i="24"/>
  <c r="G57" i="29" s="1"/>
  <c r="G96" i="29"/>
  <c r="G98" i="29"/>
  <c r="D101" i="24"/>
  <c r="H101" i="24"/>
  <c r="C104" i="24"/>
  <c r="G122" i="29" s="1"/>
  <c r="C108" i="24"/>
  <c r="G126" i="29" s="1"/>
  <c r="C112" i="24"/>
  <c r="G130" i="29" s="1"/>
  <c r="C116" i="24"/>
  <c r="G134" i="29" s="1"/>
  <c r="C82" i="24"/>
  <c r="G79" i="29" s="1"/>
  <c r="K93" i="29"/>
  <c r="C46" i="24"/>
  <c r="G44" i="29" s="1"/>
  <c r="C63" i="24"/>
  <c r="G61" i="29" s="1"/>
  <c r="C66" i="24"/>
  <c r="G64" i="29" s="1"/>
  <c r="C69" i="24"/>
  <c r="G67" i="29" s="1"/>
  <c r="L93" i="29"/>
  <c r="C98" i="24"/>
  <c r="G116" i="29" s="1"/>
  <c r="F10" i="24"/>
  <c r="J10" i="29" s="1"/>
  <c r="BE124" i="24"/>
  <c r="BM124" i="24"/>
  <c r="BQ124" i="24"/>
  <c r="BU124" i="24"/>
  <c r="BY124" i="24"/>
  <c r="CC124" i="24"/>
  <c r="CG124" i="24"/>
  <c r="C41" i="24"/>
  <c r="G39" i="29" s="1"/>
  <c r="C86" i="24"/>
  <c r="G83" i="29" s="1"/>
  <c r="C92" i="24"/>
  <c r="G89" i="29" s="1"/>
  <c r="C94" i="24"/>
  <c r="G91" i="29" s="1"/>
  <c r="G101" i="24"/>
  <c r="C11" i="24"/>
  <c r="G11" i="29" s="1"/>
  <c r="C14" i="24"/>
  <c r="G14" i="29" s="1"/>
  <c r="AL124" i="24"/>
  <c r="AP124" i="24"/>
  <c r="AT124" i="24"/>
  <c r="AX124" i="24"/>
  <c r="BB124" i="24"/>
  <c r="C18" i="24"/>
  <c r="G18" i="29" s="1"/>
  <c r="C22" i="24"/>
  <c r="G22" i="29" s="1"/>
  <c r="C26" i="24"/>
  <c r="G26" i="29" s="1"/>
  <c r="C57" i="24"/>
  <c r="G55" i="29" s="1"/>
  <c r="C58" i="24"/>
  <c r="G56" i="29" s="1"/>
  <c r="C78" i="24"/>
  <c r="G75" i="29" s="1"/>
  <c r="C79" i="24"/>
  <c r="G76" i="29" s="1"/>
  <c r="G100" i="29"/>
  <c r="G101" i="29"/>
  <c r="G102" i="29"/>
  <c r="G109" i="29"/>
  <c r="G110" i="29"/>
  <c r="G112" i="29"/>
  <c r="C12" i="24"/>
  <c r="G12" i="29" s="1"/>
  <c r="J124" i="24"/>
  <c r="N124" i="24"/>
  <c r="R124" i="24"/>
  <c r="V124" i="24"/>
  <c r="BJ124" i="24"/>
  <c r="H10" i="24"/>
  <c r="L10" i="29" s="1"/>
  <c r="M124" i="24"/>
  <c r="Q124" i="24"/>
  <c r="U124" i="24"/>
  <c r="Y124" i="24"/>
  <c r="AG124" i="24"/>
  <c r="AK124" i="24"/>
  <c r="AO124" i="24"/>
  <c r="AS124" i="24"/>
  <c r="AW124" i="24"/>
  <c r="BA124" i="24"/>
  <c r="C19" i="24"/>
  <c r="G19" i="29" s="1"/>
  <c r="C23" i="24"/>
  <c r="G23" i="29" s="1"/>
  <c r="C27" i="24"/>
  <c r="G27" i="29" s="1"/>
  <c r="C40" i="24"/>
  <c r="G38" i="29" s="1"/>
  <c r="C43" i="24"/>
  <c r="G41" i="29" s="1"/>
  <c r="C49" i="24"/>
  <c r="G47" i="29" s="1"/>
  <c r="C50" i="24"/>
  <c r="G48" i="29" s="1"/>
  <c r="C60" i="24"/>
  <c r="G58" i="29" s="1"/>
  <c r="C65" i="24"/>
  <c r="G63" i="29" s="1"/>
  <c r="AW120" i="24"/>
  <c r="BE120" i="24"/>
  <c r="BM120" i="24"/>
  <c r="C76" i="24"/>
  <c r="G73" i="29" s="1"/>
  <c r="C81" i="24"/>
  <c r="G78" i="29" s="1"/>
  <c r="C85" i="24"/>
  <c r="G82" i="29" s="1"/>
  <c r="C91" i="24"/>
  <c r="G88" i="29" s="1"/>
  <c r="G94" i="29"/>
  <c r="G95" i="29"/>
  <c r="G105" i="29"/>
  <c r="C100" i="24"/>
  <c r="G118" i="29" s="1"/>
  <c r="C105" i="24"/>
  <c r="G123" i="29" s="1"/>
  <c r="C109" i="24"/>
  <c r="G127" i="29" s="1"/>
  <c r="C113" i="24"/>
  <c r="G131" i="29" s="1"/>
  <c r="C20" i="24"/>
  <c r="G20" i="29" s="1"/>
  <c r="C24" i="24"/>
  <c r="G24" i="29" s="1"/>
  <c r="C28" i="24"/>
  <c r="G28" i="29" s="1"/>
  <c r="C39" i="24"/>
  <c r="C45" i="24"/>
  <c r="G43" i="29" s="1"/>
  <c r="C51" i="24"/>
  <c r="G49" i="29" s="1"/>
  <c r="C62" i="24"/>
  <c r="G60" i="29" s="1"/>
  <c r="C68" i="24"/>
  <c r="G66" i="29" s="1"/>
  <c r="C71" i="24"/>
  <c r="G68" i="29" s="1"/>
  <c r="C75" i="24"/>
  <c r="G72" i="29" s="1"/>
  <c r="I74" i="24"/>
  <c r="M71" i="29" s="1"/>
  <c r="C83" i="24"/>
  <c r="G80" i="29" s="1"/>
  <c r="C84" i="24"/>
  <c r="G81" i="29" s="1"/>
  <c r="C88" i="24"/>
  <c r="G85" i="29" s="1"/>
  <c r="C90" i="24"/>
  <c r="G87" i="29" s="1"/>
  <c r="G97" i="29"/>
  <c r="G103" i="29"/>
  <c r="G104" i="29"/>
  <c r="G107" i="29"/>
  <c r="G108" i="29"/>
  <c r="C102" i="24"/>
  <c r="G120" i="29" s="1"/>
  <c r="C106" i="24"/>
  <c r="G124" i="29" s="1"/>
  <c r="C110" i="24"/>
  <c r="G128" i="29" s="1"/>
  <c r="C114" i="24"/>
  <c r="G132" i="29" s="1"/>
  <c r="E10" i="24"/>
  <c r="I10" i="29" s="1"/>
  <c r="I10" i="24"/>
  <c r="M10" i="29" s="1"/>
  <c r="BU10" i="24"/>
  <c r="CC10" i="24"/>
  <c r="D16" i="24"/>
  <c r="H16" i="29" s="1"/>
  <c r="S124" i="24"/>
  <c r="AU124" i="24"/>
  <c r="AY124" i="24"/>
  <c r="C17" i="24"/>
  <c r="G17" i="29" s="1"/>
  <c r="C21" i="24"/>
  <c r="G21" i="29" s="1"/>
  <c r="C25" i="24"/>
  <c r="G25" i="29" s="1"/>
  <c r="C42" i="24"/>
  <c r="G40" i="29" s="1"/>
  <c r="C47" i="24"/>
  <c r="G45" i="29" s="1"/>
  <c r="C48" i="24"/>
  <c r="G46" i="29" s="1"/>
  <c r="C64" i="24"/>
  <c r="G62" i="29" s="1"/>
  <c r="C67" i="24"/>
  <c r="G65" i="29" s="1"/>
  <c r="C72" i="24"/>
  <c r="G69" i="29" s="1"/>
  <c r="E74" i="24"/>
  <c r="I71" i="29" s="1"/>
  <c r="C87" i="24"/>
  <c r="G84" i="29" s="1"/>
  <c r="C89" i="24"/>
  <c r="G86" i="29" s="1"/>
  <c r="D74" i="24"/>
  <c r="M93" i="29"/>
  <c r="G99" i="29"/>
  <c r="G111" i="29"/>
  <c r="C97" i="24"/>
  <c r="G115" i="29" s="1"/>
  <c r="F101" i="24"/>
  <c r="C103" i="24"/>
  <c r="G121" i="29" s="1"/>
  <c r="C107" i="24"/>
  <c r="G125" i="29" s="1"/>
  <c r="C111" i="24"/>
  <c r="G129" i="29" s="1"/>
  <c r="C115" i="24"/>
  <c r="G133" i="29" s="1"/>
  <c r="L120" i="24"/>
  <c r="P120" i="24"/>
  <c r="T120" i="24"/>
  <c r="X120" i="24"/>
  <c r="AB120" i="24"/>
  <c r="AF120" i="24"/>
  <c r="AJ120" i="24"/>
  <c r="AN120" i="24"/>
  <c r="AR120" i="24"/>
  <c r="AV120" i="24"/>
  <c r="AZ120" i="24"/>
  <c r="BD120" i="24"/>
  <c r="BH120" i="24"/>
  <c r="BL120" i="24"/>
  <c r="L124" i="24"/>
  <c r="P124" i="24"/>
  <c r="T124" i="24"/>
  <c r="X124" i="24"/>
  <c r="AB124" i="24"/>
  <c r="AF124" i="24"/>
  <c r="AJ124" i="24"/>
  <c r="AN124" i="24"/>
  <c r="AR124" i="24"/>
  <c r="AV124" i="24"/>
  <c r="AZ124" i="24"/>
  <c r="BD124" i="24"/>
  <c r="BH124" i="24"/>
  <c r="BL124" i="24"/>
  <c r="BP124" i="24"/>
  <c r="BT124" i="24"/>
  <c r="BX124" i="24"/>
  <c r="CB124" i="24"/>
  <c r="CF124" i="24"/>
  <c r="F74" i="24"/>
  <c r="J71" i="29" s="1"/>
  <c r="G106" i="29"/>
  <c r="BP10" i="24"/>
  <c r="BT10" i="24"/>
  <c r="BX10" i="24"/>
  <c r="CB10" i="24"/>
  <c r="CF10" i="24"/>
  <c r="F16" i="24"/>
  <c r="J16" i="29" s="1"/>
  <c r="BN96" i="24"/>
  <c r="BR96" i="24"/>
  <c r="E101" i="24"/>
  <c r="I101" i="24"/>
  <c r="K120" i="24"/>
  <c r="O120" i="24"/>
  <c r="S120" i="24"/>
  <c r="W120" i="24"/>
  <c r="AA120" i="24"/>
  <c r="AE120" i="24"/>
  <c r="AI120" i="24"/>
  <c r="AM120" i="24"/>
  <c r="AQ120" i="24"/>
  <c r="AU120" i="24"/>
  <c r="AY120" i="24"/>
  <c r="BC120" i="24"/>
  <c r="BG120" i="24"/>
  <c r="BK120" i="24"/>
  <c r="K124" i="24"/>
  <c r="O124" i="24"/>
  <c r="W124" i="24"/>
  <c r="AA124" i="24"/>
  <c r="AE124" i="24"/>
  <c r="AI124" i="24"/>
  <c r="AM124" i="24"/>
  <c r="AQ124" i="24"/>
  <c r="BC124" i="24"/>
  <c r="BG124" i="24"/>
  <c r="BK124" i="24"/>
  <c r="BO124" i="24"/>
  <c r="BS124" i="24"/>
  <c r="BW124" i="24"/>
  <c r="CA124" i="24"/>
  <c r="CE124" i="24"/>
  <c r="G10" i="24"/>
  <c r="K10" i="29" s="1"/>
  <c r="C93" i="24"/>
  <c r="G90" i="29" s="1"/>
  <c r="BW96" i="24"/>
  <c r="BO10" i="24"/>
  <c r="BS10" i="24"/>
  <c r="BW10" i="24"/>
  <c r="CA10" i="24"/>
  <c r="CE10" i="24"/>
  <c r="E16" i="24"/>
  <c r="I16" i="29" s="1"/>
  <c r="J120" i="24"/>
  <c r="N120" i="24"/>
  <c r="R120" i="24"/>
  <c r="V120" i="24"/>
  <c r="Z120" i="24"/>
  <c r="AD120" i="24"/>
  <c r="AH120" i="24"/>
  <c r="AL120" i="24"/>
  <c r="AP120" i="24"/>
  <c r="AT120" i="24"/>
  <c r="AX120" i="24"/>
  <c r="BB120" i="24"/>
  <c r="BF120" i="24"/>
  <c r="BJ120" i="24"/>
  <c r="BN120" i="24"/>
  <c r="BR120" i="24"/>
  <c r="BV120" i="24"/>
  <c r="BZ120" i="24"/>
  <c r="CD120" i="24"/>
  <c r="CH120" i="24"/>
  <c r="Z124" i="24"/>
  <c r="AH124" i="24"/>
  <c r="BF124" i="24"/>
  <c r="BN124" i="24"/>
  <c r="BR124" i="24"/>
  <c r="BV124" i="24"/>
  <c r="BZ124" i="24"/>
  <c r="CD124" i="24"/>
  <c r="CH124" i="24"/>
  <c r="M120" i="24"/>
  <c r="Q120" i="24"/>
  <c r="U120" i="24"/>
  <c r="Y120" i="24"/>
  <c r="AC120" i="24"/>
  <c r="AG120" i="24"/>
  <c r="AK120" i="24"/>
  <c r="AO120" i="24"/>
  <c r="AS120" i="24"/>
  <c r="BA120" i="24"/>
  <c r="BI120" i="24"/>
  <c r="BQ120" i="24"/>
  <c r="BY120" i="24"/>
  <c r="CG120" i="24"/>
  <c r="AC124" i="24"/>
  <c r="BI124" i="24"/>
  <c r="G37" i="29" l="1"/>
  <c r="C38" i="24"/>
  <c r="A93" i="29"/>
  <c r="H71" i="29"/>
  <c r="C74" i="24"/>
  <c r="G71" i="29" s="1"/>
  <c r="C10" i="24"/>
  <c r="G10" i="29" s="1"/>
  <c r="I93" i="29"/>
  <c r="G93" i="29"/>
  <c r="H36" i="29"/>
  <c r="C16" i="24"/>
  <c r="G16" i="29" s="1"/>
  <c r="A71" i="29"/>
  <c r="E96" i="24"/>
  <c r="I114" i="29" s="1"/>
  <c r="I119" i="29"/>
  <c r="M36" i="29"/>
  <c r="H96" i="24"/>
  <c r="L114" i="29" s="1"/>
  <c r="L119" i="29"/>
  <c r="F96" i="24"/>
  <c r="J114" i="29" s="1"/>
  <c r="J119" i="29"/>
  <c r="G96" i="24"/>
  <c r="K114" i="29" s="1"/>
  <c r="K119" i="29"/>
  <c r="D96" i="24"/>
  <c r="H119" i="29"/>
  <c r="A16" i="29"/>
  <c r="A10" i="29"/>
  <c r="A36" i="29"/>
  <c r="I96" i="24"/>
  <c r="M114" i="29" s="1"/>
  <c r="M119" i="29"/>
  <c r="B100" i="29"/>
  <c r="B133" i="29"/>
  <c r="B82" i="29"/>
  <c r="B49" i="29"/>
  <c r="B115" i="29"/>
  <c r="B73" i="29"/>
  <c r="B31" i="29"/>
  <c r="B131" i="29"/>
  <c r="B123" i="29"/>
  <c r="B105" i="29"/>
  <c r="B97" i="29"/>
  <c r="B88" i="29"/>
  <c r="B72" i="29"/>
  <c r="B63" i="29"/>
  <c r="B55" i="29"/>
  <c r="B47" i="29"/>
  <c r="B39" i="29"/>
  <c r="B30" i="29"/>
  <c r="B12" i="29"/>
  <c r="B130" i="29"/>
  <c r="B122" i="29"/>
  <c r="B112" i="29"/>
  <c r="B104" i="29"/>
  <c r="B96" i="29"/>
  <c r="B87" i="29"/>
  <c r="B79" i="29"/>
  <c r="B70" i="29"/>
  <c r="B62" i="29"/>
  <c r="B54" i="29"/>
  <c r="B46" i="29"/>
  <c r="B38" i="29"/>
  <c r="B29" i="29"/>
  <c r="B21" i="29"/>
  <c r="B134" i="29"/>
  <c r="B66" i="29"/>
  <c r="B90" i="29"/>
  <c r="B32" i="29"/>
  <c r="B98" i="29"/>
  <c r="B129" i="29"/>
  <c r="B69" i="29"/>
  <c r="B126" i="29"/>
  <c r="B75" i="29"/>
  <c r="B107" i="29"/>
  <c r="B74" i="29"/>
  <c r="B132" i="29"/>
  <c r="B89" i="29"/>
  <c r="B56" i="29"/>
  <c r="B121" i="29"/>
  <c r="B111" i="29"/>
  <c r="B103" i="29"/>
  <c r="B95" i="29"/>
  <c r="B86" i="29"/>
  <c r="B78" i="29"/>
  <c r="B61" i="29"/>
  <c r="B53" i="29"/>
  <c r="B45" i="29"/>
  <c r="B37" i="29"/>
  <c r="B28" i="29"/>
  <c r="B20" i="29"/>
  <c r="B128" i="29"/>
  <c r="B120" i="29"/>
  <c r="B110" i="29"/>
  <c r="B102" i="29"/>
  <c r="B94" i="29"/>
  <c r="B85" i="29"/>
  <c r="B77" i="29"/>
  <c r="B68" i="29"/>
  <c r="B60" i="29"/>
  <c r="B52" i="29"/>
  <c r="B44" i="29"/>
  <c r="B35" i="29"/>
  <c r="B27" i="29"/>
  <c r="B19" i="29"/>
  <c r="B127" i="29"/>
  <c r="B119" i="29"/>
  <c r="B109" i="29"/>
  <c r="B101" i="29"/>
  <c r="B92" i="29"/>
  <c r="B84" i="29"/>
  <c r="B76" i="29"/>
  <c r="B67" i="29"/>
  <c r="B59" i="29"/>
  <c r="B51" i="29"/>
  <c r="B43" i="29"/>
  <c r="B34" i="29"/>
  <c r="B26" i="29"/>
  <c r="B18" i="29"/>
  <c r="B91" i="29"/>
  <c r="B50" i="29"/>
  <c r="B42" i="29"/>
  <c r="B33" i="29"/>
  <c r="B25" i="29"/>
  <c r="B17" i="29"/>
  <c r="B108" i="29"/>
  <c r="B125" i="29"/>
  <c r="B65" i="29"/>
  <c r="B24" i="29"/>
  <c r="B15" i="29"/>
  <c r="B58" i="29"/>
  <c r="B99" i="29"/>
  <c r="B41" i="29"/>
  <c r="B106" i="29"/>
  <c r="B64" i="29"/>
  <c r="B40" i="29"/>
  <c r="B13" i="29"/>
  <c r="B118" i="29"/>
  <c r="B83" i="29"/>
  <c r="B116" i="29"/>
  <c r="B57" i="29"/>
  <c r="B124" i="29"/>
  <c r="B81" i="29"/>
  <c r="B48" i="29"/>
  <c r="B23" i="29"/>
  <c r="B113" i="29"/>
  <c r="B80" i="29"/>
  <c r="B22" i="29"/>
  <c r="M142" i="29"/>
  <c r="H142" i="29"/>
  <c r="BU120" i="24"/>
  <c r="AX125" i="24"/>
  <c r="D120" i="24"/>
  <c r="H138" i="29" s="1"/>
  <c r="I120" i="24"/>
  <c r="M138" i="29" s="1"/>
  <c r="AP121" i="24"/>
  <c r="Z121" i="24"/>
  <c r="J121" i="24"/>
  <c r="R125" i="24"/>
  <c r="AP125" i="24"/>
  <c r="BU125" i="24"/>
  <c r="J125" i="24"/>
  <c r="BF125" i="24"/>
  <c r="CC120" i="24"/>
  <c r="BN125" i="24"/>
  <c r="L142" i="29"/>
  <c r="H120" i="24"/>
  <c r="L138" i="29" s="1"/>
  <c r="BS120" i="24"/>
  <c r="BT120" i="24"/>
  <c r="BW120" i="24"/>
  <c r="CA120" i="24"/>
  <c r="CB120" i="24"/>
  <c r="CE120" i="24"/>
  <c r="BO120" i="24"/>
  <c r="K142" i="29"/>
  <c r="G120" i="24"/>
  <c r="K138" i="29" s="1"/>
  <c r="CF120" i="24"/>
  <c r="BP120" i="24"/>
  <c r="BF121" i="24"/>
  <c r="CB125" i="24"/>
  <c r="Z125" i="24"/>
  <c r="AH125" i="24"/>
  <c r="AX121" i="24"/>
  <c r="AH121" i="24"/>
  <c r="R121" i="24"/>
  <c r="E120" i="24"/>
  <c r="I138" i="29" s="1"/>
  <c r="F120" i="24"/>
  <c r="J138" i="29" s="1"/>
  <c r="C101" i="24"/>
  <c r="G119" i="29" s="1"/>
  <c r="BX120" i="24"/>
  <c r="I142" i="29"/>
  <c r="J142" i="29"/>
  <c r="G36" i="29" l="1"/>
  <c r="H114" i="29"/>
  <c r="C96" i="24"/>
  <c r="G114" i="29" s="1"/>
  <c r="H124" i="24"/>
  <c r="L146" i="29" s="1"/>
  <c r="D124" i="24"/>
  <c r="H146" i="29" s="1"/>
  <c r="I124" i="24"/>
  <c r="M146" i="29" s="1"/>
  <c r="F124" i="24"/>
  <c r="J146" i="29" s="1"/>
  <c r="E124" i="24"/>
  <c r="I146" i="29" s="1"/>
  <c r="G124" i="24"/>
  <c r="K146" i="29" s="1"/>
  <c r="BU121" i="24"/>
  <c r="BN121" i="24"/>
  <c r="CB121" i="24"/>
  <c r="C120" i="24"/>
  <c r="C124" i="24" l="1"/>
  <c r="C126" i="24" s="1"/>
  <c r="G148" i="29" s="1"/>
  <c r="C122" i="24"/>
  <c r="G140" i="29" s="1"/>
  <c r="G138" i="29"/>
  <c r="G144" i="29"/>
  <c r="G142" i="29"/>
  <c r="D118" i="17"/>
  <c r="I116" i="17"/>
  <c r="U134" i="29" s="1"/>
  <c r="H116" i="17"/>
  <c r="T134" i="29" s="1"/>
  <c r="G116" i="17"/>
  <c r="S134" i="29" s="1"/>
  <c r="F116" i="17"/>
  <c r="R134" i="29" s="1"/>
  <c r="E116" i="17"/>
  <c r="Q134" i="29" s="1"/>
  <c r="D116" i="17"/>
  <c r="P134" i="29" s="1"/>
  <c r="I115" i="17"/>
  <c r="U133" i="29" s="1"/>
  <c r="H115" i="17"/>
  <c r="T133" i="29" s="1"/>
  <c r="G115" i="17"/>
  <c r="S133" i="29" s="1"/>
  <c r="F115" i="17"/>
  <c r="R133" i="29" s="1"/>
  <c r="E115" i="17"/>
  <c r="Q133" i="29" s="1"/>
  <c r="D115" i="17"/>
  <c r="P133" i="29" s="1"/>
  <c r="I114" i="17"/>
  <c r="U132" i="29" s="1"/>
  <c r="H114" i="17"/>
  <c r="T132" i="29" s="1"/>
  <c r="G114" i="17"/>
  <c r="S132" i="29" s="1"/>
  <c r="F114" i="17"/>
  <c r="R132" i="29" s="1"/>
  <c r="E114" i="17"/>
  <c r="Q132" i="29" s="1"/>
  <c r="D114" i="17"/>
  <c r="P132" i="29" s="1"/>
  <c r="I113" i="17"/>
  <c r="U131" i="29" s="1"/>
  <c r="H113" i="17"/>
  <c r="T131" i="29" s="1"/>
  <c r="G113" i="17"/>
  <c r="S131" i="29" s="1"/>
  <c r="F113" i="17"/>
  <c r="R131" i="29" s="1"/>
  <c r="E113" i="17"/>
  <c r="Q131" i="29" s="1"/>
  <c r="D113" i="17"/>
  <c r="P131" i="29" s="1"/>
  <c r="I112" i="17"/>
  <c r="U130" i="29" s="1"/>
  <c r="H112" i="17"/>
  <c r="T130" i="29" s="1"/>
  <c r="G112" i="17"/>
  <c r="S130" i="29" s="1"/>
  <c r="F112" i="17"/>
  <c r="R130" i="29" s="1"/>
  <c r="E112" i="17"/>
  <c r="Q130" i="29" s="1"/>
  <c r="D112" i="17"/>
  <c r="P130" i="29" s="1"/>
  <c r="I111" i="17"/>
  <c r="U129" i="29" s="1"/>
  <c r="H111" i="17"/>
  <c r="T129" i="29" s="1"/>
  <c r="G111" i="17"/>
  <c r="S129" i="29" s="1"/>
  <c r="F111" i="17"/>
  <c r="R129" i="29" s="1"/>
  <c r="E111" i="17"/>
  <c r="Q129" i="29" s="1"/>
  <c r="D111" i="17"/>
  <c r="P129" i="29" s="1"/>
  <c r="I110" i="17"/>
  <c r="U128" i="29" s="1"/>
  <c r="G110" i="17"/>
  <c r="S128" i="29" s="1"/>
  <c r="F110" i="17"/>
  <c r="R128" i="29" s="1"/>
  <c r="E110" i="17"/>
  <c r="Q128" i="29" s="1"/>
  <c r="D110" i="17"/>
  <c r="P128" i="29" s="1"/>
  <c r="I109" i="17"/>
  <c r="U127" i="29" s="1"/>
  <c r="H109" i="17"/>
  <c r="T127" i="29" s="1"/>
  <c r="G109" i="17"/>
  <c r="S127" i="29" s="1"/>
  <c r="F109" i="17"/>
  <c r="R127" i="29" s="1"/>
  <c r="E109" i="17"/>
  <c r="Q127" i="29" s="1"/>
  <c r="D109" i="17"/>
  <c r="P127" i="29" s="1"/>
  <c r="I108" i="17"/>
  <c r="U126" i="29" s="1"/>
  <c r="H108" i="17"/>
  <c r="T126" i="29" s="1"/>
  <c r="G108" i="17"/>
  <c r="S126" i="29" s="1"/>
  <c r="F108" i="17"/>
  <c r="R126" i="29" s="1"/>
  <c r="E108" i="17"/>
  <c r="Q126" i="29" s="1"/>
  <c r="D108" i="17"/>
  <c r="P126" i="29" s="1"/>
  <c r="I107" i="17"/>
  <c r="U125" i="29" s="1"/>
  <c r="H107" i="17"/>
  <c r="T125" i="29" s="1"/>
  <c r="G107" i="17"/>
  <c r="S125" i="29" s="1"/>
  <c r="F107" i="17"/>
  <c r="R125" i="29" s="1"/>
  <c r="E107" i="17"/>
  <c r="Q125" i="29" s="1"/>
  <c r="D107" i="17"/>
  <c r="P125" i="29" s="1"/>
  <c r="I106" i="17"/>
  <c r="U124" i="29" s="1"/>
  <c r="H106" i="17"/>
  <c r="T124" i="29" s="1"/>
  <c r="G106" i="17"/>
  <c r="S124" i="29" s="1"/>
  <c r="F106" i="17"/>
  <c r="R124" i="29" s="1"/>
  <c r="E106" i="17"/>
  <c r="Q124" i="29" s="1"/>
  <c r="D106" i="17"/>
  <c r="P124" i="29" s="1"/>
  <c r="I105" i="17"/>
  <c r="U123" i="29" s="1"/>
  <c r="H105" i="17"/>
  <c r="T123" i="29" s="1"/>
  <c r="G105" i="17"/>
  <c r="S123" i="29" s="1"/>
  <c r="F105" i="17"/>
  <c r="R123" i="29" s="1"/>
  <c r="E105" i="17"/>
  <c r="Q123" i="29" s="1"/>
  <c r="D105" i="17"/>
  <c r="P123" i="29" s="1"/>
  <c r="I104" i="17"/>
  <c r="U122" i="29" s="1"/>
  <c r="H104" i="17"/>
  <c r="T122" i="29" s="1"/>
  <c r="G104" i="17"/>
  <c r="S122" i="29" s="1"/>
  <c r="F104" i="17"/>
  <c r="R122" i="29" s="1"/>
  <c r="E104" i="17"/>
  <c r="Q122" i="29" s="1"/>
  <c r="D104" i="17"/>
  <c r="P122" i="29" s="1"/>
  <c r="I103" i="17"/>
  <c r="U121" i="29" s="1"/>
  <c r="H103" i="17"/>
  <c r="T121" i="29" s="1"/>
  <c r="G103" i="17"/>
  <c r="S121" i="29" s="1"/>
  <c r="F103" i="17"/>
  <c r="R121" i="29" s="1"/>
  <c r="E103" i="17"/>
  <c r="Q121" i="29" s="1"/>
  <c r="D103" i="17"/>
  <c r="P121" i="29" s="1"/>
  <c r="I102" i="17"/>
  <c r="U120" i="29" s="1"/>
  <c r="T120" i="29"/>
  <c r="G102" i="17"/>
  <c r="S120" i="29" s="1"/>
  <c r="F102" i="17"/>
  <c r="R120" i="29" s="1"/>
  <c r="E102" i="17"/>
  <c r="Q120" i="29" s="1"/>
  <c r="P120" i="29"/>
  <c r="CH101" i="17"/>
  <c r="CH96" i="17" s="1"/>
  <c r="CG101" i="17"/>
  <c r="CG96" i="17" s="1"/>
  <c r="CF101" i="17"/>
  <c r="CF96" i="17" s="1"/>
  <c r="CE101" i="17"/>
  <c r="CE96" i="17" s="1"/>
  <c r="CD101" i="17"/>
  <c r="CD96" i="17" s="1"/>
  <c r="CC101" i="17"/>
  <c r="CC96" i="17" s="1"/>
  <c r="CB101" i="17"/>
  <c r="CB96" i="17" s="1"/>
  <c r="CA101" i="17"/>
  <c r="CA96" i="17" s="1"/>
  <c r="BZ101" i="17"/>
  <c r="BZ96" i="17" s="1"/>
  <c r="BY101" i="17"/>
  <c r="BY96" i="17" s="1"/>
  <c r="BX101" i="17"/>
  <c r="BX96" i="17" s="1"/>
  <c r="BW101" i="17"/>
  <c r="BW96" i="17" s="1"/>
  <c r="BV101" i="17"/>
  <c r="BV96" i="17" s="1"/>
  <c r="BU101" i="17"/>
  <c r="BU96" i="17" s="1"/>
  <c r="BT101" i="17"/>
  <c r="BT96" i="17" s="1"/>
  <c r="BS101" i="17"/>
  <c r="BS96" i="17" s="1"/>
  <c r="BR101" i="17"/>
  <c r="BR96" i="17" s="1"/>
  <c r="BQ101" i="17"/>
  <c r="BQ96" i="17" s="1"/>
  <c r="BP101" i="17"/>
  <c r="BP96" i="17" s="1"/>
  <c r="BO101" i="17"/>
  <c r="BO96" i="17" s="1"/>
  <c r="BN101" i="17"/>
  <c r="BN96" i="17" s="1"/>
  <c r="I101" i="17"/>
  <c r="U119" i="29" s="1"/>
  <c r="H101" i="17"/>
  <c r="T119" i="29" s="1"/>
  <c r="G101" i="17"/>
  <c r="S119" i="29" s="1"/>
  <c r="F101" i="17"/>
  <c r="R119" i="29" s="1"/>
  <c r="E101" i="17"/>
  <c r="Q119" i="29" s="1"/>
  <c r="D101" i="17"/>
  <c r="P119" i="29" s="1"/>
  <c r="I100" i="17"/>
  <c r="U118" i="29" s="1"/>
  <c r="H100" i="17"/>
  <c r="T118" i="29" s="1"/>
  <c r="G100" i="17"/>
  <c r="S118" i="29" s="1"/>
  <c r="F100" i="17"/>
  <c r="R118" i="29" s="1"/>
  <c r="E100" i="17"/>
  <c r="Q118" i="29" s="1"/>
  <c r="D100" i="17"/>
  <c r="P118" i="29" s="1"/>
  <c r="I98" i="17"/>
  <c r="U116" i="29" s="1"/>
  <c r="H98" i="17"/>
  <c r="T116" i="29" s="1"/>
  <c r="G98" i="17"/>
  <c r="S116" i="29" s="1"/>
  <c r="F98" i="17"/>
  <c r="R116" i="29" s="1"/>
  <c r="E98" i="17"/>
  <c r="Q116" i="29" s="1"/>
  <c r="D98" i="17"/>
  <c r="P116" i="29" s="1"/>
  <c r="I97" i="17"/>
  <c r="U115" i="29" s="1"/>
  <c r="H97" i="17"/>
  <c r="T115" i="29" s="1"/>
  <c r="G97" i="17"/>
  <c r="S115" i="29" s="1"/>
  <c r="F97" i="17"/>
  <c r="R115" i="29" s="1"/>
  <c r="D97" i="17"/>
  <c r="P115" i="29" s="1"/>
  <c r="BM96" i="17"/>
  <c r="BL96" i="17"/>
  <c r="BK96" i="17"/>
  <c r="BJ96" i="17"/>
  <c r="BI96" i="17"/>
  <c r="BH96" i="17"/>
  <c r="BG96" i="17"/>
  <c r="BF96" i="17"/>
  <c r="BE96" i="17"/>
  <c r="BD96" i="17"/>
  <c r="BC96" i="17"/>
  <c r="BB96" i="17"/>
  <c r="BA96" i="17"/>
  <c r="AZ96" i="17"/>
  <c r="AY96" i="17"/>
  <c r="AX96" i="17"/>
  <c r="AV96" i="17"/>
  <c r="AU96" i="17"/>
  <c r="AT96" i="17"/>
  <c r="AS96" i="17"/>
  <c r="AR96" i="17"/>
  <c r="AQ96" i="17"/>
  <c r="AP96" i="17"/>
  <c r="AO96" i="17"/>
  <c r="AN96" i="17"/>
  <c r="AM96" i="17"/>
  <c r="AL96" i="17"/>
  <c r="AK96" i="17"/>
  <c r="AJ96" i="17"/>
  <c r="AI96" i="17"/>
  <c r="AH96" i="17"/>
  <c r="AG96" i="17"/>
  <c r="AF96" i="17"/>
  <c r="AE96" i="17"/>
  <c r="AD96" i="17"/>
  <c r="AC96" i="17"/>
  <c r="AB96" i="17"/>
  <c r="AA96" i="17"/>
  <c r="Z96" i="17"/>
  <c r="Y96" i="17"/>
  <c r="X96" i="17"/>
  <c r="W96" i="17"/>
  <c r="V96" i="17"/>
  <c r="U96" i="17"/>
  <c r="T96" i="17"/>
  <c r="S96" i="17"/>
  <c r="R96" i="17"/>
  <c r="Q96" i="17"/>
  <c r="P96" i="17"/>
  <c r="O96" i="17"/>
  <c r="N96" i="17"/>
  <c r="M96" i="17"/>
  <c r="L96" i="17"/>
  <c r="K96" i="17"/>
  <c r="J96" i="17"/>
  <c r="U112" i="29"/>
  <c r="T112" i="29"/>
  <c r="S112" i="29"/>
  <c r="R112" i="29"/>
  <c r="Q112" i="29"/>
  <c r="P112" i="29"/>
  <c r="U111" i="29"/>
  <c r="T111" i="29"/>
  <c r="S111" i="29"/>
  <c r="R111" i="29"/>
  <c r="Q111" i="29"/>
  <c r="P111" i="29"/>
  <c r="U110" i="29"/>
  <c r="T110" i="29"/>
  <c r="S110" i="29"/>
  <c r="R110" i="29"/>
  <c r="Q110" i="29"/>
  <c r="P110" i="29"/>
  <c r="U109" i="29"/>
  <c r="T109" i="29"/>
  <c r="S109" i="29"/>
  <c r="R109" i="29"/>
  <c r="Q109" i="29"/>
  <c r="P109" i="29"/>
  <c r="U108" i="29"/>
  <c r="T108" i="29"/>
  <c r="S108" i="29"/>
  <c r="Q108" i="29"/>
  <c r="P108" i="29"/>
  <c r="U107" i="29"/>
  <c r="T107" i="29"/>
  <c r="S107" i="29"/>
  <c r="R107" i="29"/>
  <c r="Q107" i="29"/>
  <c r="P107" i="29"/>
  <c r="U106" i="29"/>
  <c r="T106" i="29"/>
  <c r="S106" i="29"/>
  <c r="R106" i="29"/>
  <c r="Q106" i="29"/>
  <c r="P106" i="29"/>
  <c r="U105" i="29"/>
  <c r="T105" i="29"/>
  <c r="S105" i="29"/>
  <c r="R105" i="29"/>
  <c r="Q105" i="29"/>
  <c r="P105" i="29"/>
  <c r="U104" i="29"/>
  <c r="T104" i="29"/>
  <c r="S104" i="29"/>
  <c r="R104" i="29"/>
  <c r="Q104" i="29"/>
  <c r="P104" i="29"/>
  <c r="U103" i="29"/>
  <c r="T103" i="29"/>
  <c r="S103" i="29"/>
  <c r="R103" i="29"/>
  <c r="Q103" i="29"/>
  <c r="P103" i="29"/>
  <c r="U102" i="29"/>
  <c r="T102" i="29"/>
  <c r="S102" i="29"/>
  <c r="R102" i="29"/>
  <c r="Q102" i="29"/>
  <c r="P102" i="29"/>
  <c r="U101" i="29"/>
  <c r="T101" i="29"/>
  <c r="S101" i="29"/>
  <c r="R101" i="29"/>
  <c r="Q101" i="29"/>
  <c r="P101" i="29"/>
  <c r="U100" i="29"/>
  <c r="T100" i="29"/>
  <c r="S100" i="29"/>
  <c r="R100" i="29"/>
  <c r="Q100" i="29"/>
  <c r="P100" i="29"/>
  <c r="U99" i="29"/>
  <c r="T99" i="29"/>
  <c r="S99" i="29"/>
  <c r="R99" i="29"/>
  <c r="Q99" i="29"/>
  <c r="P99" i="29"/>
  <c r="U98" i="29"/>
  <c r="T98" i="29"/>
  <c r="S98" i="29"/>
  <c r="R98" i="29"/>
  <c r="Q98" i="29"/>
  <c r="P98" i="29"/>
  <c r="U97" i="29"/>
  <c r="T97" i="29"/>
  <c r="S97" i="29"/>
  <c r="R97" i="29"/>
  <c r="Q97" i="29"/>
  <c r="P97" i="29"/>
  <c r="U96" i="29"/>
  <c r="T96" i="29"/>
  <c r="S96" i="29"/>
  <c r="R96" i="29"/>
  <c r="Q96" i="29"/>
  <c r="P96" i="29"/>
  <c r="U95" i="29"/>
  <c r="T95" i="29"/>
  <c r="S95" i="29"/>
  <c r="R95" i="29"/>
  <c r="Q95" i="29"/>
  <c r="P95" i="29"/>
  <c r="U94" i="29"/>
  <c r="T94" i="29"/>
  <c r="S94" i="29"/>
  <c r="R94" i="29"/>
  <c r="Q94" i="29"/>
  <c r="P94" i="29"/>
  <c r="I94" i="17"/>
  <c r="U91" i="29" s="1"/>
  <c r="H94" i="17"/>
  <c r="T91" i="29" s="1"/>
  <c r="G94" i="17"/>
  <c r="S91" i="29" s="1"/>
  <c r="F94" i="17"/>
  <c r="R91" i="29" s="1"/>
  <c r="E94" i="17"/>
  <c r="Q91" i="29" s="1"/>
  <c r="D94" i="17"/>
  <c r="P91" i="29" s="1"/>
  <c r="I93" i="17"/>
  <c r="U90" i="29" s="1"/>
  <c r="H93" i="17"/>
  <c r="T90" i="29" s="1"/>
  <c r="G93" i="17"/>
  <c r="S90" i="29" s="1"/>
  <c r="F93" i="17"/>
  <c r="R90" i="29" s="1"/>
  <c r="E93" i="17"/>
  <c r="Q90" i="29" s="1"/>
  <c r="D93" i="17"/>
  <c r="P90" i="29" s="1"/>
  <c r="I92" i="17"/>
  <c r="U89" i="29" s="1"/>
  <c r="H92" i="17"/>
  <c r="T89" i="29" s="1"/>
  <c r="G92" i="17"/>
  <c r="S89" i="29" s="1"/>
  <c r="F92" i="17"/>
  <c r="R89" i="29" s="1"/>
  <c r="E92" i="17"/>
  <c r="Q89" i="29" s="1"/>
  <c r="D92" i="17"/>
  <c r="P89" i="29" s="1"/>
  <c r="I91" i="17"/>
  <c r="U88" i="29" s="1"/>
  <c r="H91" i="17"/>
  <c r="T88" i="29" s="1"/>
  <c r="G91" i="17"/>
  <c r="S88" i="29" s="1"/>
  <c r="F91" i="17"/>
  <c r="R88" i="29" s="1"/>
  <c r="E91" i="17"/>
  <c r="Q88" i="29" s="1"/>
  <c r="D91" i="17"/>
  <c r="P88" i="29" s="1"/>
  <c r="I90" i="17"/>
  <c r="U87" i="29" s="1"/>
  <c r="H90" i="17"/>
  <c r="T87" i="29" s="1"/>
  <c r="G90" i="17"/>
  <c r="S87" i="29" s="1"/>
  <c r="F90" i="17"/>
  <c r="R87" i="29" s="1"/>
  <c r="E90" i="17"/>
  <c r="Q87" i="29" s="1"/>
  <c r="D90" i="17"/>
  <c r="P87" i="29" s="1"/>
  <c r="I89" i="17"/>
  <c r="U86" i="29" s="1"/>
  <c r="H89" i="17"/>
  <c r="T86" i="29" s="1"/>
  <c r="G89" i="17"/>
  <c r="S86" i="29" s="1"/>
  <c r="F89" i="17"/>
  <c r="R86" i="29" s="1"/>
  <c r="E89" i="17"/>
  <c r="Q86" i="29" s="1"/>
  <c r="D89" i="17"/>
  <c r="P86" i="29" s="1"/>
  <c r="I88" i="17"/>
  <c r="U85" i="29" s="1"/>
  <c r="H88" i="17"/>
  <c r="T85" i="29" s="1"/>
  <c r="G88" i="17"/>
  <c r="S85" i="29" s="1"/>
  <c r="F88" i="17"/>
  <c r="R85" i="29" s="1"/>
  <c r="E88" i="17"/>
  <c r="Q85" i="29" s="1"/>
  <c r="D88" i="17"/>
  <c r="P85" i="29" s="1"/>
  <c r="I87" i="17"/>
  <c r="U84" i="29" s="1"/>
  <c r="H87" i="17"/>
  <c r="T84" i="29" s="1"/>
  <c r="G87" i="17"/>
  <c r="S84" i="29" s="1"/>
  <c r="F87" i="17"/>
  <c r="R84" i="29" s="1"/>
  <c r="E87" i="17"/>
  <c r="Q84" i="29" s="1"/>
  <c r="D87" i="17"/>
  <c r="P84" i="29" s="1"/>
  <c r="I86" i="17"/>
  <c r="U83" i="29" s="1"/>
  <c r="H86" i="17"/>
  <c r="T83" i="29" s="1"/>
  <c r="G86" i="17"/>
  <c r="S83" i="29" s="1"/>
  <c r="F86" i="17"/>
  <c r="R83" i="29" s="1"/>
  <c r="E86" i="17"/>
  <c r="Q83" i="29" s="1"/>
  <c r="D86" i="17"/>
  <c r="P83" i="29" s="1"/>
  <c r="I85" i="17"/>
  <c r="U82" i="29" s="1"/>
  <c r="H85" i="17"/>
  <c r="T82" i="29" s="1"/>
  <c r="G85" i="17"/>
  <c r="S82" i="29" s="1"/>
  <c r="F85" i="17"/>
  <c r="R82" i="29" s="1"/>
  <c r="E85" i="17"/>
  <c r="Q82" i="29" s="1"/>
  <c r="D85" i="17"/>
  <c r="P82" i="29" s="1"/>
  <c r="I84" i="17"/>
  <c r="U81" i="29" s="1"/>
  <c r="H84" i="17"/>
  <c r="T81" i="29" s="1"/>
  <c r="G84" i="17"/>
  <c r="S81" i="29" s="1"/>
  <c r="F84" i="17"/>
  <c r="R81" i="29" s="1"/>
  <c r="E84" i="17"/>
  <c r="Q81" i="29" s="1"/>
  <c r="D84" i="17"/>
  <c r="P81" i="29" s="1"/>
  <c r="I83" i="17"/>
  <c r="U80" i="29" s="1"/>
  <c r="H83" i="17"/>
  <c r="T80" i="29" s="1"/>
  <c r="G83" i="17"/>
  <c r="S80" i="29" s="1"/>
  <c r="F83" i="17"/>
  <c r="R80" i="29" s="1"/>
  <c r="E83" i="17"/>
  <c r="Q80" i="29" s="1"/>
  <c r="D83" i="17"/>
  <c r="P80" i="29" s="1"/>
  <c r="I82" i="17"/>
  <c r="U79" i="29" s="1"/>
  <c r="H82" i="17"/>
  <c r="T79" i="29" s="1"/>
  <c r="G82" i="17"/>
  <c r="S79" i="29" s="1"/>
  <c r="F82" i="17"/>
  <c r="R79" i="29" s="1"/>
  <c r="E82" i="17"/>
  <c r="Q79" i="29" s="1"/>
  <c r="D82" i="17"/>
  <c r="P79" i="29" s="1"/>
  <c r="I81" i="17"/>
  <c r="U78" i="29" s="1"/>
  <c r="H81" i="17"/>
  <c r="T78" i="29" s="1"/>
  <c r="G81" i="17"/>
  <c r="S78" i="29" s="1"/>
  <c r="F81" i="17"/>
  <c r="R78" i="29" s="1"/>
  <c r="E81" i="17"/>
  <c r="Q78" i="29" s="1"/>
  <c r="D81" i="17"/>
  <c r="P78" i="29" s="1"/>
  <c r="I80" i="17"/>
  <c r="U77" i="29" s="1"/>
  <c r="H80" i="17"/>
  <c r="T77" i="29" s="1"/>
  <c r="F80" i="17"/>
  <c r="R77" i="29" s="1"/>
  <c r="E80" i="17"/>
  <c r="Q77" i="29" s="1"/>
  <c r="D80" i="17"/>
  <c r="P77" i="29" s="1"/>
  <c r="I79" i="17"/>
  <c r="U76" i="29" s="1"/>
  <c r="H79" i="17"/>
  <c r="T76" i="29" s="1"/>
  <c r="G79" i="17"/>
  <c r="S76" i="29" s="1"/>
  <c r="F79" i="17"/>
  <c r="R76" i="29" s="1"/>
  <c r="E79" i="17"/>
  <c r="Q76" i="29" s="1"/>
  <c r="D79" i="17"/>
  <c r="P76" i="29" s="1"/>
  <c r="I78" i="17"/>
  <c r="U75" i="29" s="1"/>
  <c r="H78" i="17"/>
  <c r="T75" i="29" s="1"/>
  <c r="G78" i="17"/>
  <c r="S75" i="29" s="1"/>
  <c r="F78" i="17"/>
  <c r="R75" i="29" s="1"/>
  <c r="E78" i="17"/>
  <c r="Q75" i="29" s="1"/>
  <c r="D78" i="17"/>
  <c r="P75" i="29" s="1"/>
  <c r="I77" i="17"/>
  <c r="U74" i="29" s="1"/>
  <c r="H77" i="17"/>
  <c r="T74" i="29" s="1"/>
  <c r="G77" i="17"/>
  <c r="S74" i="29" s="1"/>
  <c r="F77" i="17"/>
  <c r="R74" i="29" s="1"/>
  <c r="E77" i="17"/>
  <c r="Q74" i="29" s="1"/>
  <c r="D77" i="17"/>
  <c r="P74" i="29" s="1"/>
  <c r="I76" i="17"/>
  <c r="U73" i="29" s="1"/>
  <c r="H76" i="17"/>
  <c r="T73" i="29" s="1"/>
  <c r="G76" i="17"/>
  <c r="S73" i="29" s="1"/>
  <c r="F76" i="17"/>
  <c r="R73" i="29" s="1"/>
  <c r="E76" i="17"/>
  <c r="Q73" i="29" s="1"/>
  <c r="D76" i="17"/>
  <c r="P73" i="29" s="1"/>
  <c r="I75" i="17"/>
  <c r="U72" i="29" s="1"/>
  <c r="H75" i="17"/>
  <c r="T72" i="29" s="1"/>
  <c r="G75" i="17"/>
  <c r="S72" i="29" s="1"/>
  <c r="F75" i="17"/>
  <c r="R72" i="29" s="1"/>
  <c r="E75" i="17"/>
  <c r="Q72" i="29" s="1"/>
  <c r="D75" i="17"/>
  <c r="P72" i="29" s="1"/>
  <c r="CH74" i="17"/>
  <c r="CG74" i="17"/>
  <c r="CF74" i="17"/>
  <c r="CE74" i="17"/>
  <c r="CD74" i="17"/>
  <c r="CC74" i="17"/>
  <c r="CB74" i="17"/>
  <c r="CA74" i="17"/>
  <c r="BZ74" i="17"/>
  <c r="BY74" i="17"/>
  <c r="BX74" i="17"/>
  <c r="BW74" i="17"/>
  <c r="BV74" i="17"/>
  <c r="BU74" i="17"/>
  <c r="BT74" i="17"/>
  <c r="BS74" i="17"/>
  <c r="BR74" i="17"/>
  <c r="BQ74" i="17"/>
  <c r="BP74" i="17"/>
  <c r="BO74" i="17"/>
  <c r="BN74" i="17"/>
  <c r="BM74" i="17"/>
  <c r="BL74" i="17"/>
  <c r="BK74" i="17"/>
  <c r="BJ74" i="17"/>
  <c r="BI74" i="17"/>
  <c r="BH74" i="17"/>
  <c r="BG74" i="17"/>
  <c r="BF74" i="17"/>
  <c r="BE74" i="17"/>
  <c r="BD74" i="17"/>
  <c r="BC74" i="17"/>
  <c r="BB74" i="17"/>
  <c r="BA74" i="17"/>
  <c r="AZ74" i="17"/>
  <c r="AY74" i="17"/>
  <c r="AX74" i="17"/>
  <c r="AW74" i="17"/>
  <c r="AV74" i="17"/>
  <c r="AU74" i="17"/>
  <c r="AT74" i="17"/>
  <c r="AS74" i="17"/>
  <c r="AR74" i="17"/>
  <c r="AQ74" i="17"/>
  <c r="AP74" i="17"/>
  <c r="AO74" i="17"/>
  <c r="AN74" i="17"/>
  <c r="AM74" i="17"/>
  <c r="AL74" i="17"/>
  <c r="AK74" i="17"/>
  <c r="AJ74" i="17"/>
  <c r="AI74" i="17"/>
  <c r="AH74" i="17"/>
  <c r="AG74" i="17"/>
  <c r="AF74" i="17"/>
  <c r="AE74" i="17"/>
  <c r="AD74" i="17"/>
  <c r="AC74" i="17"/>
  <c r="AB74" i="17"/>
  <c r="AA74" i="17"/>
  <c r="Z74" i="17"/>
  <c r="Y74" i="17"/>
  <c r="X74" i="17"/>
  <c r="W74" i="17"/>
  <c r="V74" i="17"/>
  <c r="U74" i="17"/>
  <c r="T74" i="17"/>
  <c r="S74" i="17"/>
  <c r="R74" i="17"/>
  <c r="Q74" i="17"/>
  <c r="P74" i="17"/>
  <c r="O74" i="17"/>
  <c r="N74" i="17"/>
  <c r="M74" i="17"/>
  <c r="L74" i="17"/>
  <c r="K74" i="17"/>
  <c r="J74" i="17"/>
  <c r="I72" i="17"/>
  <c r="U69" i="29" s="1"/>
  <c r="H72" i="17"/>
  <c r="T69" i="29" s="1"/>
  <c r="G72" i="17"/>
  <c r="S69" i="29" s="1"/>
  <c r="F72" i="17"/>
  <c r="R69" i="29" s="1"/>
  <c r="E72" i="17"/>
  <c r="Q69" i="29" s="1"/>
  <c r="D72" i="17"/>
  <c r="P69" i="29" s="1"/>
  <c r="I71" i="17"/>
  <c r="U68" i="29" s="1"/>
  <c r="H71" i="17"/>
  <c r="T68" i="29" s="1"/>
  <c r="G71" i="17"/>
  <c r="S68" i="29" s="1"/>
  <c r="F71" i="17"/>
  <c r="R68" i="29" s="1"/>
  <c r="E71" i="17"/>
  <c r="Q68" i="29" s="1"/>
  <c r="D71" i="17"/>
  <c r="P68" i="29" s="1"/>
  <c r="I69" i="17"/>
  <c r="U67" i="29" s="1"/>
  <c r="H69" i="17"/>
  <c r="T67" i="29" s="1"/>
  <c r="G69" i="17"/>
  <c r="S67" i="29" s="1"/>
  <c r="F69" i="17"/>
  <c r="R67" i="29" s="1"/>
  <c r="E69" i="17"/>
  <c r="Q67" i="29" s="1"/>
  <c r="D69" i="17"/>
  <c r="P67" i="29" s="1"/>
  <c r="I68" i="17"/>
  <c r="U66" i="29" s="1"/>
  <c r="H68" i="17"/>
  <c r="T66" i="29" s="1"/>
  <c r="G68" i="17"/>
  <c r="S66" i="29" s="1"/>
  <c r="F68" i="17"/>
  <c r="R66" i="29" s="1"/>
  <c r="E68" i="17"/>
  <c r="Q66" i="29" s="1"/>
  <c r="D68" i="17"/>
  <c r="P66" i="29" s="1"/>
  <c r="I67" i="17"/>
  <c r="U65" i="29" s="1"/>
  <c r="H67" i="17"/>
  <c r="T65" i="29" s="1"/>
  <c r="G67" i="17"/>
  <c r="S65" i="29" s="1"/>
  <c r="F67" i="17"/>
  <c r="R65" i="29" s="1"/>
  <c r="E67" i="17"/>
  <c r="Q65" i="29" s="1"/>
  <c r="D67" i="17"/>
  <c r="P65" i="29" s="1"/>
  <c r="I66" i="17"/>
  <c r="U64" i="29" s="1"/>
  <c r="H66" i="17"/>
  <c r="T64" i="29" s="1"/>
  <c r="G66" i="17"/>
  <c r="S64" i="29" s="1"/>
  <c r="F66" i="17"/>
  <c r="R64" i="29" s="1"/>
  <c r="E66" i="17"/>
  <c r="Q64" i="29" s="1"/>
  <c r="D66" i="17"/>
  <c r="P64" i="29" s="1"/>
  <c r="I65" i="17"/>
  <c r="U63" i="29" s="1"/>
  <c r="H65" i="17"/>
  <c r="T63" i="29" s="1"/>
  <c r="G65" i="17"/>
  <c r="S63" i="29" s="1"/>
  <c r="F65" i="17"/>
  <c r="R63" i="29" s="1"/>
  <c r="E65" i="17"/>
  <c r="Q63" i="29" s="1"/>
  <c r="D65" i="17"/>
  <c r="P63" i="29" s="1"/>
  <c r="I64" i="17"/>
  <c r="U62" i="29" s="1"/>
  <c r="H64" i="17"/>
  <c r="T62" i="29" s="1"/>
  <c r="G64" i="17"/>
  <c r="S62" i="29" s="1"/>
  <c r="F64" i="17"/>
  <c r="R62" i="29" s="1"/>
  <c r="E64" i="17"/>
  <c r="Q62" i="29" s="1"/>
  <c r="D64" i="17"/>
  <c r="P62" i="29" s="1"/>
  <c r="I63" i="17"/>
  <c r="U61" i="29" s="1"/>
  <c r="H63" i="17"/>
  <c r="T61" i="29" s="1"/>
  <c r="G63" i="17"/>
  <c r="S61" i="29" s="1"/>
  <c r="F63" i="17"/>
  <c r="R61" i="29" s="1"/>
  <c r="E63" i="17"/>
  <c r="Q61" i="29" s="1"/>
  <c r="D63" i="17"/>
  <c r="P61" i="29" s="1"/>
  <c r="I62" i="17"/>
  <c r="U60" i="29" s="1"/>
  <c r="G62" i="17"/>
  <c r="S60" i="29" s="1"/>
  <c r="F62" i="17"/>
  <c r="R60" i="29" s="1"/>
  <c r="E62" i="17"/>
  <c r="Q60" i="29" s="1"/>
  <c r="D62" i="17"/>
  <c r="P60" i="29" s="1"/>
  <c r="I61" i="17"/>
  <c r="U59" i="29" s="1"/>
  <c r="H61" i="17"/>
  <c r="T59" i="29" s="1"/>
  <c r="G61" i="17"/>
  <c r="S59" i="29" s="1"/>
  <c r="F61" i="17"/>
  <c r="R59" i="29" s="1"/>
  <c r="E61" i="17"/>
  <c r="Q59" i="29" s="1"/>
  <c r="D61" i="17"/>
  <c r="P59" i="29" s="1"/>
  <c r="I60" i="17"/>
  <c r="U58" i="29" s="1"/>
  <c r="H60" i="17"/>
  <c r="T58" i="29" s="1"/>
  <c r="G60" i="17"/>
  <c r="S58" i="29" s="1"/>
  <c r="F60" i="17"/>
  <c r="R58" i="29" s="1"/>
  <c r="E60" i="17"/>
  <c r="Q58" i="29" s="1"/>
  <c r="D60" i="17"/>
  <c r="P58" i="29" s="1"/>
  <c r="I59" i="17"/>
  <c r="U57" i="29" s="1"/>
  <c r="H59" i="17"/>
  <c r="T57" i="29" s="1"/>
  <c r="G59" i="17"/>
  <c r="S57" i="29" s="1"/>
  <c r="F59" i="17"/>
  <c r="R57" i="29" s="1"/>
  <c r="E59" i="17"/>
  <c r="Q57" i="29" s="1"/>
  <c r="D59" i="17"/>
  <c r="P57" i="29" s="1"/>
  <c r="I58" i="17"/>
  <c r="U56" i="29" s="1"/>
  <c r="H58" i="17"/>
  <c r="T56" i="29" s="1"/>
  <c r="G58" i="17"/>
  <c r="S56" i="29" s="1"/>
  <c r="F58" i="17"/>
  <c r="R56" i="29" s="1"/>
  <c r="E58" i="17"/>
  <c r="Q56" i="29" s="1"/>
  <c r="D58" i="17"/>
  <c r="P56" i="29" s="1"/>
  <c r="I57" i="17"/>
  <c r="U55" i="29" s="1"/>
  <c r="H57" i="17"/>
  <c r="T55" i="29" s="1"/>
  <c r="G57" i="17"/>
  <c r="S55" i="29" s="1"/>
  <c r="F57" i="17"/>
  <c r="R55" i="29" s="1"/>
  <c r="E57" i="17"/>
  <c r="Q55" i="29" s="1"/>
  <c r="D57" i="17"/>
  <c r="P55" i="29" s="1"/>
  <c r="I56" i="17"/>
  <c r="U54" i="29" s="1"/>
  <c r="H56" i="17"/>
  <c r="T54" i="29" s="1"/>
  <c r="G56" i="17"/>
  <c r="S54" i="29" s="1"/>
  <c r="F56" i="17"/>
  <c r="R54" i="29" s="1"/>
  <c r="E56" i="17"/>
  <c r="Q54" i="29" s="1"/>
  <c r="D56" i="17"/>
  <c r="P54" i="29" s="1"/>
  <c r="I55" i="17"/>
  <c r="U53" i="29" s="1"/>
  <c r="H55" i="17"/>
  <c r="T53" i="29" s="1"/>
  <c r="G55" i="17"/>
  <c r="S53" i="29" s="1"/>
  <c r="F55" i="17"/>
  <c r="R53" i="29" s="1"/>
  <c r="E55" i="17"/>
  <c r="Q53" i="29" s="1"/>
  <c r="D55" i="17"/>
  <c r="P53" i="29" s="1"/>
  <c r="I54" i="17"/>
  <c r="U52" i="29" s="1"/>
  <c r="H54" i="17"/>
  <c r="T52" i="29" s="1"/>
  <c r="G54" i="17"/>
  <c r="S52" i="29" s="1"/>
  <c r="F54" i="17"/>
  <c r="R52" i="29" s="1"/>
  <c r="E54" i="17"/>
  <c r="Q52" i="29" s="1"/>
  <c r="D54" i="17"/>
  <c r="P52" i="29" s="1"/>
  <c r="I53" i="17"/>
  <c r="U51" i="29" s="1"/>
  <c r="H53" i="17"/>
  <c r="T51" i="29" s="1"/>
  <c r="G53" i="17"/>
  <c r="S51" i="29" s="1"/>
  <c r="F53" i="17"/>
  <c r="R51" i="29" s="1"/>
  <c r="E53" i="17"/>
  <c r="Q51" i="29" s="1"/>
  <c r="D53" i="17"/>
  <c r="P51" i="29" s="1"/>
  <c r="I52" i="17"/>
  <c r="U50" i="29" s="1"/>
  <c r="G52" i="17"/>
  <c r="S50" i="29" s="1"/>
  <c r="F52" i="17"/>
  <c r="R50" i="29" s="1"/>
  <c r="E52" i="17"/>
  <c r="Q50" i="29" s="1"/>
  <c r="D52" i="17"/>
  <c r="P50" i="29" s="1"/>
  <c r="I51" i="17"/>
  <c r="U49" i="29" s="1"/>
  <c r="H51" i="17"/>
  <c r="T49" i="29" s="1"/>
  <c r="G51" i="17"/>
  <c r="S49" i="29" s="1"/>
  <c r="F51" i="17"/>
  <c r="R49" i="29" s="1"/>
  <c r="E51" i="17"/>
  <c r="Q49" i="29" s="1"/>
  <c r="D51" i="17"/>
  <c r="P49" i="29" s="1"/>
  <c r="I50" i="17"/>
  <c r="U48" i="29" s="1"/>
  <c r="H50" i="17"/>
  <c r="T48" i="29" s="1"/>
  <c r="G50" i="17"/>
  <c r="S48" i="29" s="1"/>
  <c r="F50" i="17"/>
  <c r="R48" i="29" s="1"/>
  <c r="E50" i="17"/>
  <c r="Q48" i="29" s="1"/>
  <c r="D50" i="17"/>
  <c r="P48" i="29" s="1"/>
  <c r="I49" i="17"/>
  <c r="U47" i="29" s="1"/>
  <c r="H49" i="17"/>
  <c r="T47" i="29" s="1"/>
  <c r="G49" i="17"/>
  <c r="S47" i="29" s="1"/>
  <c r="F49" i="17"/>
  <c r="R47" i="29" s="1"/>
  <c r="E49" i="17"/>
  <c r="Q47" i="29" s="1"/>
  <c r="D49" i="17"/>
  <c r="P47" i="29" s="1"/>
  <c r="I48" i="17"/>
  <c r="U46" i="29" s="1"/>
  <c r="H48" i="17"/>
  <c r="T46" i="29" s="1"/>
  <c r="G48" i="17"/>
  <c r="S46" i="29" s="1"/>
  <c r="F48" i="17"/>
  <c r="R46" i="29" s="1"/>
  <c r="E48" i="17"/>
  <c r="Q46" i="29" s="1"/>
  <c r="D48" i="17"/>
  <c r="P46" i="29" s="1"/>
  <c r="I47" i="17"/>
  <c r="U45" i="29" s="1"/>
  <c r="H47" i="17"/>
  <c r="T45" i="29" s="1"/>
  <c r="G47" i="17"/>
  <c r="S45" i="29" s="1"/>
  <c r="F47" i="17"/>
  <c r="R45" i="29" s="1"/>
  <c r="E47" i="17"/>
  <c r="Q45" i="29" s="1"/>
  <c r="D47" i="17"/>
  <c r="P45" i="29" s="1"/>
  <c r="I46" i="17"/>
  <c r="U44" i="29" s="1"/>
  <c r="H46" i="17"/>
  <c r="T44" i="29" s="1"/>
  <c r="G46" i="17"/>
  <c r="S44" i="29" s="1"/>
  <c r="F46" i="17"/>
  <c r="R44" i="29" s="1"/>
  <c r="E46" i="17"/>
  <c r="Q44" i="29" s="1"/>
  <c r="D46" i="17"/>
  <c r="P44" i="29" s="1"/>
  <c r="I45" i="17"/>
  <c r="U43" i="29" s="1"/>
  <c r="H45" i="17"/>
  <c r="T43" i="29" s="1"/>
  <c r="G45" i="17"/>
  <c r="S43" i="29" s="1"/>
  <c r="F45" i="17"/>
  <c r="R43" i="29" s="1"/>
  <c r="E45" i="17"/>
  <c r="Q43" i="29" s="1"/>
  <c r="I44" i="17"/>
  <c r="U42" i="29" s="1"/>
  <c r="H44" i="17"/>
  <c r="T42" i="29" s="1"/>
  <c r="G44" i="17"/>
  <c r="S42" i="29" s="1"/>
  <c r="F44" i="17"/>
  <c r="R42" i="29" s="1"/>
  <c r="E44" i="17"/>
  <c r="Q42" i="29" s="1"/>
  <c r="D44" i="17"/>
  <c r="P42" i="29" s="1"/>
  <c r="I43" i="17"/>
  <c r="U41" i="29" s="1"/>
  <c r="H43" i="17"/>
  <c r="T41" i="29" s="1"/>
  <c r="G43" i="17"/>
  <c r="S41" i="29" s="1"/>
  <c r="F43" i="17"/>
  <c r="R41" i="29" s="1"/>
  <c r="E43" i="17"/>
  <c r="Q41" i="29" s="1"/>
  <c r="D43" i="17"/>
  <c r="P41" i="29" s="1"/>
  <c r="I42" i="17"/>
  <c r="U40" i="29" s="1"/>
  <c r="H42" i="17"/>
  <c r="T40" i="29" s="1"/>
  <c r="G42" i="17"/>
  <c r="S40" i="29" s="1"/>
  <c r="F42" i="17"/>
  <c r="R40" i="29" s="1"/>
  <c r="E42" i="17"/>
  <c r="Q40" i="29" s="1"/>
  <c r="D42" i="17"/>
  <c r="P40" i="29" s="1"/>
  <c r="I41" i="17"/>
  <c r="U39" i="29" s="1"/>
  <c r="H41" i="17"/>
  <c r="T39" i="29" s="1"/>
  <c r="G41" i="17"/>
  <c r="S39" i="29" s="1"/>
  <c r="F41" i="17"/>
  <c r="R39" i="29" s="1"/>
  <c r="E41" i="17"/>
  <c r="Q39" i="29" s="1"/>
  <c r="D41" i="17"/>
  <c r="P39" i="29" s="1"/>
  <c r="I40" i="17"/>
  <c r="U38" i="29" s="1"/>
  <c r="H40" i="17"/>
  <c r="T38" i="29" s="1"/>
  <c r="G40" i="17"/>
  <c r="S38" i="29" s="1"/>
  <c r="F40" i="17"/>
  <c r="R38" i="29" s="1"/>
  <c r="E40" i="17"/>
  <c r="Q38" i="29" s="1"/>
  <c r="D40" i="17"/>
  <c r="P38" i="29" s="1"/>
  <c r="I39" i="17"/>
  <c r="U37" i="29" s="1"/>
  <c r="H39" i="17"/>
  <c r="T37" i="29" s="1"/>
  <c r="G39" i="17"/>
  <c r="S37" i="29" s="1"/>
  <c r="F39" i="17"/>
  <c r="R37" i="29" s="1"/>
  <c r="E39" i="17"/>
  <c r="Q37" i="29" s="1"/>
  <c r="D39" i="17"/>
  <c r="P37" i="29" s="1"/>
  <c r="CH38" i="17"/>
  <c r="CG38" i="17"/>
  <c r="CF38" i="17"/>
  <c r="CE38" i="17"/>
  <c r="CD38" i="17"/>
  <c r="CC38" i="17"/>
  <c r="CB38" i="17"/>
  <c r="CA38" i="17"/>
  <c r="BZ38" i="17"/>
  <c r="BY38" i="17"/>
  <c r="BX38" i="17"/>
  <c r="BW38" i="17"/>
  <c r="BV38" i="17"/>
  <c r="BU38" i="17"/>
  <c r="BT38" i="17"/>
  <c r="BS38" i="17"/>
  <c r="BR38" i="17"/>
  <c r="BQ38" i="17"/>
  <c r="BP38" i="17"/>
  <c r="BO38" i="17"/>
  <c r="BN38" i="17"/>
  <c r="BM38" i="17"/>
  <c r="BL38" i="17"/>
  <c r="BK38" i="17"/>
  <c r="BJ38" i="17"/>
  <c r="BI38" i="17"/>
  <c r="BH38" i="17"/>
  <c r="BG38" i="17"/>
  <c r="BF38" i="17"/>
  <c r="BE38" i="17"/>
  <c r="BD38" i="17"/>
  <c r="BC38" i="17"/>
  <c r="BB38" i="17"/>
  <c r="BA38" i="17"/>
  <c r="AZ38" i="17"/>
  <c r="AY38" i="17"/>
  <c r="AX38" i="17"/>
  <c r="AW38" i="17"/>
  <c r="AV38" i="17"/>
  <c r="AU38" i="17"/>
  <c r="AT38" i="17"/>
  <c r="AS38" i="17"/>
  <c r="AR38" i="17"/>
  <c r="AQ38" i="17"/>
  <c r="AP38" i="17"/>
  <c r="AO38" i="17"/>
  <c r="AN38" i="17"/>
  <c r="AM38" i="17"/>
  <c r="AL38" i="17"/>
  <c r="AK38" i="17"/>
  <c r="AJ38" i="17"/>
  <c r="AI38" i="17"/>
  <c r="AH38" i="17"/>
  <c r="AG38" i="17"/>
  <c r="AF38" i="17"/>
  <c r="AE38" i="17"/>
  <c r="AD38" i="17"/>
  <c r="AC38" i="17"/>
  <c r="AB38" i="17"/>
  <c r="AA38" i="17"/>
  <c r="Z38" i="17"/>
  <c r="Y38" i="17"/>
  <c r="X38" i="17"/>
  <c r="W38" i="17"/>
  <c r="V38" i="17"/>
  <c r="U38" i="17"/>
  <c r="T38" i="17"/>
  <c r="S38" i="17"/>
  <c r="R38" i="17"/>
  <c r="Q38" i="17"/>
  <c r="P38" i="17"/>
  <c r="O38" i="17"/>
  <c r="N38" i="17"/>
  <c r="M38" i="17"/>
  <c r="L38" i="17"/>
  <c r="K38" i="17"/>
  <c r="J38" i="17"/>
  <c r="P34" i="29"/>
  <c r="U28" i="29"/>
  <c r="H28" i="17"/>
  <c r="T28" i="29" s="1"/>
  <c r="G28" i="17"/>
  <c r="S28" i="29" s="1"/>
  <c r="F28" i="17"/>
  <c r="R28" i="29" s="1"/>
  <c r="E28" i="17"/>
  <c r="Q28" i="29" s="1"/>
  <c r="D28" i="17"/>
  <c r="P28" i="29" s="1"/>
  <c r="I27" i="17"/>
  <c r="U27" i="29" s="1"/>
  <c r="H27" i="17"/>
  <c r="T27" i="29" s="1"/>
  <c r="G27" i="17"/>
  <c r="S27" i="29" s="1"/>
  <c r="F27" i="17"/>
  <c r="R27" i="29" s="1"/>
  <c r="E27" i="17"/>
  <c r="Q27" i="29" s="1"/>
  <c r="D27" i="17"/>
  <c r="P27" i="29" s="1"/>
  <c r="I26" i="17"/>
  <c r="U26" i="29" s="1"/>
  <c r="H26" i="17"/>
  <c r="T26" i="29" s="1"/>
  <c r="G26" i="17"/>
  <c r="S26" i="29" s="1"/>
  <c r="F26" i="17"/>
  <c r="R26" i="29" s="1"/>
  <c r="E26" i="17"/>
  <c r="Q26" i="29" s="1"/>
  <c r="D26" i="17"/>
  <c r="P26" i="29" s="1"/>
  <c r="I25" i="17"/>
  <c r="U25" i="29" s="1"/>
  <c r="H25" i="17"/>
  <c r="T25" i="29" s="1"/>
  <c r="G25" i="17"/>
  <c r="S25" i="29" s="1"/>
  <c r="F25" i="17"/>
  <c r="R25" i="29" s="1"/>
  <c r="E25" i="17"/>
  <c r="Q25" i="29" s="1"/>
  <c r="D25" i="17"/>
  <c r="P25" i="29" s="1"/>
  <c r="I24" i="17"/>
  <c r="U24" i="29" s="1"/>
  <c r="H24" i="17"/>
  <c r="T24" i="29" s="1"/>
  <c r="G24" i="17"/>
  <c r="S24" i="29" s="1"/>
  <c r="F24" i="17"/>
  <c r="R24" i="29" s="1"/>
  <c r="E24" i="17"/>
  <c r="Q24" i="29" s="1"/>
  <c r="D24" i="17"/>
  <c r="P24" i="29" s="1"/>
  <c r="I23" i="17"/>
  <c r="U23" i="29" s="1"/>
  <c r="H23" i="17"/>
  <c r="T23" i="29" s="1"/>
  <c r="G23" i="17"/>
  <c r="S23" i="29" s="1"/>
  <c r="F23" i="17"/>
  <c r="R23" i="29" s="1"/>
  <c r="E23" i="17"/>
  <c r="Q23" i="29" s="1"/>
  <c r="D23" i="17"/>
  <c r="P23" i="29" s="1"/>
  <c r="I22" i="17"/>
  <c r="U22" i="29" s="1"/>
  <c r="H22" i="17"/>
  <c r="T22" i="29" s="1"/>
  <c r="G22" i="17"/>
  <c r="S22" i="29" s="1"/>
  <c r="F22" i="17"/>
  <c r="R22" i="29" s="1"/>
  <c r="E22" i="17"/>
  <c r="Q22" i="29" s="1"/>
  <c r="D22" i="17"/>
  <c r="P22" i="29" s="1"/>
  <c r="I21" i="17"/>
  <c r="U21" i="29" s="1"/>
  <c r="H21" i="17"/>
  <c r="T21" i="29" s="1"/>
  <c r="G21" i="17"/>
  <c r="S21" i="29" s="1"/>
  <c r="F21" i="17"/>
  <c r="R21" i="29" s="1"/>
  <c r="E21" i="17"/>
  <c r="Q21" i="29" s="1"/>
  <c r="D21" i="17"/>
  <c r="P21" i="29" s="1"/>
  <c r="I20" i="17"/>
  <c r="U20" i="29" s="1"/>
  <c r="H20" i="17"/>
  <c r="T20" i="29" s="1"/>
  <c r="G20" i="17"/>
  <c r="S20" i="29" s="1"/>
  <c r="F20" i="17"/>
  <c r="R20" i="29" s="1"/>
  <c r="E20" i="17"/>
  <c r="Q20" i="29" s="1"/>
  <c r="D20" i="17"/>
  <c r="P20" i="29" s="1"/>
  <c r="I19" i="17"/>
  <c r="U19" i="29" s="1"/>
  <c r="H19" i="17"/>
  <c r="T19" i="29" s="1"/>
  <c r="G19" i="17"/>
  <c r="S19" i="29" s="1"/>
  <c r="F19" i="17"/>
  <c r="R19" i="29" s="1"/>
  <c r="E19" i="17"/>
  <c r="Q19" i="29" s="1"/>
  <c r="D19" i="17"/>
  <c r="P19" i="29" s="1"/>
  <c r="I18" i="17"/>
  <c r="U18" i="29" s="1"/>
  <c r="H18" i="17"/>
  <c r="T18" i="29" s="1"/>
  <c r="G18" i="17"/>
  <c r="S18" i="29" s="1"/>
  <c r="F18" i="17"/>
  <c r="R18" i="29" s="1"/>
  <c r="E18" i="17"/>
  <c r="Q18" i="29" s="1"/>
  <c r="D18" i="17"/>
  <c r="P18" i="29" s="1"/>
  <c r="I17" i="17"/>
  <c r="U17" i="29" s="1"/>
  <c r="H17" i="17"/>
  <c r="T17" i="29" s="1"/>
  <c r="G17" i="17"/>
  <c r="S17" i="29" s="1"/>
  <c r="F17" i="17"/>
  <c r="R17" i="29" s="1"/>
  <c r="E17" i="17"/>
  <c r="Q17" i="29" s="1"/>
  <c r="D17" i="17"/>
  <c r="P17" i="29" s="1"/>
  <c r="CH16" i="17"/>
  <c r="CH10" i="17" s="1"/>
  <c r="CG16" i="17"/>
  <c r="CF16" i="17"/>
  <c r="CE16" i="17"/>
  <c r="CE10" i="17" s="1"/>
  <c r="CD16" i="17"/>
  <c r="CD10" i="17" s="1"/>
  <c r="CC16" i="17"/>
  <c r="CB16" i="17"/>
  <c r="CA16" i="17"/>
  <c r="CA10" i="17" s="1"/>
  <c r="BZ16" i="17"/>
  <c r="BY16" i="17"/>
  <c r="BX16" i="17"/>
  <c r="BW16" i="17"/>
  <c r="BW10" i="17" s="1"/>
  <c r="BV16" i="17"/>
  <c r="BU16" i="17"/>
  <c r="BT16" i="17"/>
  <c r="BS16" i="17"/>
  <c r="BS10" i="17" s="1"/>
  <c r="BR16" i="17"/>
  <c r="BR10" i="17" s="1"/>
  <c r="BQ16" i="17"/>
  <c r="BP16" i="17"/>
  <c r="BO16" i="17"/>
  <c r="BO10" i="17" s="1"/>
  <c r="BN16" i="17"/>
  <c r="BN10" i="17" s="1"/>
  <c r="BM16" i="17"/>
  <c r="BL16" i="17"/>
  <c r="BK16" i="17"/>
  <c r="BJ16" i="17"/>
  <c r="BI16" i="17"/>
  <c r="BH16" i="17"/>
  <c r="BG16" i="17"/>
  <c r="BF16" i="17"/>
  <c r="BE16" i="17"/>
  <c r="BD16" i="17"/>
  <c r="BC16" i="17"/>
  <c r="BB16" i="17"/>
  <c r="BA16" i="17"/>
  <c r="AZ16" i="17"/>
  <c r="AY16" i="17"/>
  <c r="AX16" i="17"/>
  <c r="AW16" i="17"/>
  <c r="AV16" i="17"/>
  <c r="AU16" i="17"/>
  <c r="AT16" i="17"/>
  <c r="AS16" i="17"/>
  <c r="AR16" i="17"/>
  <c r="AQ16" i="17"/>
  <c r="AP16" i="17"/>
  <c r="AO16" i="17"/>
  <c r="AN16" i="17"/>
  <c r="AM16" i="17"/>
  <c r="AL16" i="17"/>
  <c r="AK16" i="17"/>
  <c r="AJ16" i="17"/>
  <c r="AI16" i="17"/>
  <c r="AH16" i="17"/>
  <c r="AG16" i="17"/>
  <c r="AF16" i="17"/>
  <c r="AE16" i="17"/>
  <c r="AD16" i="17"/>
  <c r="AC16" i="17"/>
  <c r="AB16" i="17"/>
  <c r="AA16" i="17"/>
  <c r="Z16" i="17"/>
  <c r="Y16" i="17"/>
  <c r="X16" i="17"/>
  <c r="W16" i="17"/>
  <c r="V16" i="17"/>
  <c r="U16" i="17"/>
  <c r="T16" i="17"/>
  <c r="S16" i="17"/>
  <c r="R16" i="17"/>
  <c r="Q16" i="17"/>
  <c r="P16" i="17"/>
  <c r="O16" i="17"/>
  <c r="N16" i="17"/>
  <c r="M16" i="17"/>
  <c r="L16" i="17"/>
  <c r="K16" i="17"/>
  <c r="J16" i="17"/>
  <c r="I13" i="17"/>
  <c r="U13" i="29" s="1"/>
  <c r="H13" i="17"/>
  <c r="T13" i="29" s="1"/>
  <c r="G13" i="17"/>
  <c r="S13" i="29" s="1"/>
  <c r="F13" i="17"/>
  <c r="R13" i="29" s="1"/>
  <c r="E13" i="17"/>
  <c r="Q13" i="29" s="1"/>
  <c r="D13" i="17"/>
  <c r="P13" i="29" s="1"/>
  <c r="I12" i="17"/>
  <c r="U12" i="29" s="1"/>
  <c r="H12" i="17"/>
  <c r="T12" i="29" s="1"/>
  <c r="G12" i="17"/>
  <c r="S12" i="29" s="1"/>
  <c r="F12" i="17"/>
  <c r="R12" i="29" s="1"/>
  <c r="E12" i="17"/>
  <c r="Q12" i="29" s="1"/>
  <c r="D12" i="17"/>
  <c r="P12" i="29" s="1"/>
  <c r="I11" i="17"/>
  <c r="U11" i="29" s="1"/>
  <c r="H11" i="17"/>
  <c r="T11" i="29" s="1"/>
  <c r="G11" i="17"/>
  <c r="S11" i="29" s="1"/>
  <c r="F11" i="17"/>
  <c r="R11" i="29" s="1"/>
  <c r="E11" i="17"/>
  <c r="Q11" i="29" s="1"/>
  <c r="D11" i="17"/>
  <c r="P11" i="29" s="1"/>
  <c r="BM10" i="17"/>
  <c r="BL10" i="17"/>
  <c r="BK10" i="17"/>
  <c r="BJ10" i="17"/>
  <c r="BI10" i="17"/>
  <c r="BH10" i="17"/>
  <c r="BG10" i="17"/>
  <c r="BF10" i="17"/>
  <c r="BE10" i="17"/>
  <c r="BC10" i="17"/>
  <c r="BB10" i="17"/>
  <c r="BA10" i="17"/>
  <c r="AZ10" i="17"/>
  <c r="AY10" i="17"/>
  <c r="AX10" i="17"/>
  <c r="AW10" i="17"/>
  <c r="AV10" i="17"/>
  <c r="AU10" i="17"/>
  <c r="AT10" i="17"/>
  <c r="AS10" i="17"/>
  <c r="AR10" i="17"/>
  <c r="AQ10" i="17"/>
  <c r="AP10" i="17"/>
  <c r="AO10" i="17"/>
  <c r="AN10" i="17"/>
  <c r="AM10" i="17"/>
  <c r="AL10" i="17"/>
  <c r="AK10" i="17"/>
  <c r="AJ10" i="17"/>
  <c r="AI10" i="17"/>
  <c r="AH10" i="17"/>
  <c r="AG10" i="17"/>
  <c r="AF10" i="17"/>
  <c r="AE10" i="17"/>
  <c r="AC10" i="17"/>
  <c r="AB10" i="17"/>
  <c r="AA10" i="17"/>
  <c r="Z10" i="17"/>
  <c r="Y10" i="17"/>
  <c r="X10" i="17"/>
  <c r="W10" i="17"/>
  <c r="V10" i="17"/>
  <c r="U10" i="17"/>
  <c r="T10" i="17"/>
  <c r="S10" i="17"/>
  <c r="R10" i="17"/>
  <c r="Q10" i="17"/>
  <c r="P10" i="17"/>
  <c r="O10" i="17"/>
  <c r="N10" i="17"/>
  <c r="M10" i="17"/>
  <c r="L10" i="17"/>
  <c r="K10" i="17"/>
  <c r="J10" i="17"/>
  <c r="F16" i="17" l="1"/>
  <c r="R16" i="29" s="1"/>
  <c r="F74" i="17"/>
  <c r="R71" i="29" s="1"/>
  <c r="H74" i="17"/>
  <c r="T71" i="29" s="1"/>
  <c r="I74" i="17"/>
  <c r="U71" i="29" s="1"/>
  <c r="E74" i="17"/>
  <c r="Q71" i="29" s="1"/>
  <c r="G74" i="17"/>
  <c r="S71" i="29" s="1"/>
  <c r="F38" i="17"/>
  <c r="R36" i="29" s="1"/>
  <c r="G38" i="17"/>
  <c r="S36" i="29" s="1"/>
  <c r="Q93" i="29"/>
  <c r="B93" i="29"/>
  <c r="S93" i="29"/>
  <c r="B16" i="29"/>
  <c r="I96" i="17"/>
  <c r="U114" i="29" s="1"/>
  <c r="D74" i="17"/>
  <c r="P71" i="29" s="1"/>
  <c r="E16" i="17"/>
  <c r="Q16" i="29" s="1"/>
  <c r="U93" i="29"/>
  <c r="P93" i="29"/>
  <c r="B71" i="29"/>
  <c r="E38" i="17"/>
  <c r="Q36" i="29" s="1"/>
  <c r="H38" i="17"/>
  <c r="T36" i="29" s="1"/>
  <c r="B114" i="29"/>
  <c r="H96" i="17"/>
  <c r="T114" i="29" s="1"/>
  <c r="G146" i="29"/>
  <c r="G113" i="29"/>
  <c r="D16" i="17"/>
  <c r="P16" i="29" s="1"/>
  <c r="I16" i="17"/>
  <c r="U16" i="29" s="1"/>
  <c r="B36" i="29"/>
  <c r="H16" i="17"/>
  <c r="T16" i="29" s="1"/>
  <c r="O136" i="29"/>
  <c r="P136" i="29"/>
  <c r="T93" i="29"/>
  <c r="C100" i="17"/>
  <c r="O118" i="29" s="1"/>
  <c r="C114" i="17"/>
  <c r="O132" i="29" s="1"/>
  <c r="D10" i="17"/>
  <c r="P10" i="29" s="1"/>
  <c r="C101" i="17"/>
  <c r="O119" i="29" s="1"/>
  <c r="C111" i="17"/>
  <c r="O129" i="29" s="1"/>
  <c r="C115" i="17"/>
  <c r="O133" i="29" s="1"/>
  <c r="C103" i="17"/>
  <c r="O121" i="29" s="1"/>
  <c r="C107" i="17"/>
  <c r="O125" i="29" s="1"/>
  <c r="C102" i="17"/>
  <c r="O120" i="29" s="1"/>
  <c r="C106" i="17"/>
  <c r="O124" i="29" s="1"/>
  <c r="C110" i="17"/>
  <c r="O128" i="29" s="1"/>
  <c r="C98" i="17"/>
  <c r="O116" i="29" s="1"/>
  <c r="C113" i="17"/>
  <c r="O131" i="29" s="1"/>
  <c r="C105" i="17"/>
  <c r="O123" i="29" s="1"/>
  <c r="C109" i="17"/>
  <c r="O127" i="29" s="1"/>
  <c r="C112" i="17"/>
  <c r="O130" i="29" s="1"/>
  <c r="C116" i="17"/>
  <c r="O134" i="29" s="1"/>
  <c r="BU124" i="17"/>
  <c r="CC124" i="17"/>
  <c r="C77" i="17"/>
  <c r="O74" i="29" s="1"/>
  <c r="C104" i="17"/>
  <c r="O122" i="29" s="1"/>
  <c r="C108" i="17"/>
  <c r="O126" i="29" s="1"/>
  <c r="G96" i="17"/>
  <c r="S114" i="29" s="1"/>
  <c r="D96" i="17"/>
  <c r="P114" i="29" s="1"/>
  <c r="I38" i="17"/>
  <c r="U36" i="29" s="1"/>
  <c r="BQ124" i="17"/>
  <c r="BY124" i="17"/>
  <c r="CG124" i="17"/>
  <c r="BN124" i="17"/>
  <c r="BR124" i="17"/>
  <c r="BV124" i="17"/>
  <c r="BZ124" i="17"/>
  <c r="CD124" i="17"/>
  <c r="CH124" i="17"/>
  <c r="I10" i="17"/>
  <c r="U10" i="29" s="1"/>
  <c r="O111" i="29"/>
  <c r="E96" i="17"/>
  <c r="Q114" i="29" s="1"/>
  <c r="O48" i="29"/>
  <c r="O64" i="29"/>
  <c r="C27" i="17"/>
  <c r="O27" i="29" s="1"/>
  <c r="C28" i="17"/>
  <c r="O28" i="29" s="1"/>
  <c r="F96" i="17"/>
  <c r="R114" i="29" s="1"/>
  <c r="R93" i="29"/>
  <c r="D38" i="17"/>
  <c r="P36" i="29" s="1"/>
  <c r="CC10" i="17"/>
  <c r="C85" i="17"/>
  <c r="O82" i="29" s="1"/>
  <c r="C90" i="17"/>
  <c r="O87" i="29" s="1"/>
  <c r="C81" i="17"/>
  <c r="O78" i="29" s="1"/>
  <c r="C83" i="17"/>
  <c r="O80" i="29" s="1"/>
  <c r="C84" i="17"/>
  <c r="O81" i="29" s="1"/>
  <c r="O108" i="29"/>
  <c r="G10" i="17"/>
  <c r="S10" i="29" s="1"/>
  <c r="O52" i="29"/>
  <c r="O63" i="29"/>
  <c r="C71" i="17"/>
  <c r="O68" i="29" s="1"/>
  <c r="BU10" i="17"/>
  <c r="BZ10" i="17"/>
  <c r="BZ120" i="17" s="1"/>
  <c r="C19" i="17"/>
  <c r="O19" i="29" s="1"/>
  <c r="C22" i="17"/>
  <c r="O22" i="29" s="1"/>
  <c r="C89" i="17"/>
  <c r="O86" i="29" s="1"/>
  <c r="O103" i="29"/>
  <c r="BY10" i="17"/>
  <c r="C23" i="17"/>
  <c r="O23" i="29" s="1"/>
  <c r="O40" i="29"/>
  <c r="O44" i="29"/>
  <c r="O46" i="29"/>
  <c r="O47" i="29"/>
  <c r="O56" i="29"/>
  <c r="O60" i="29"/>
  <c r="O62" i="29"/>
  <c r="BQ10" i="17"/>
  <c r="BV10" i="17"/>
  <c r="BV120" i="17" s="1"/>
  <c r="CG10" i="17"/>
  <c r="C12" i="17"/>
  <c r="O12" i="29" s="1"/>
  <c r="C13" i="17"/>
  <c r="O13" i="29" s="1"/>
  <c r="BP124" i="17"/>
  <c r="BT124" i="17"/>
  <c r="BX124" i="17"/>
  <c r="CB124" i="17"/>
  <c r="CF124" i="17"/>
  <c r="O37" i="29"/>
  <c r="O53" i="29"/>
  <c r="C72" i="17"/>
  <c r="O69" i="29" s="1"/>
  <c r="C94" i="17"/>
  <c r="O91" i="29" s="1"/>
  <c r="O99" i="29"/>
  <c r="O101" i="29"/>
  <c r="O107" i="29"/>
  <c r="C11" i="17"/>
  <c r="O11" i="29" s="1"/>
  <c r="M124" i="17"/>
  <c r="Q124" i="17"/>
  <c r="U124" i="17"/>
  <c r="AC124" i="17"/>
  <c r="AG124" i="17"/>
  <c r="AK124" i="17"/>
  <c r="AO124" i="17"/>
  <c r="AS124" i="17"/>
  <c r="AW124" i="17"/>
  <c r="BA124" i="17"/>
  <c r="C21" i="17"/>
  <c r="O21" i="29" s="1"/>
  <c r="C26" i="17"/>
  <c r="O26" i="29" s="1"/>
  <c r="O41" i="29"/>
  <c r="O50" i="29"/>
  <c r="O51" i="29"/>
  <c r="O57" i="29"/>
  <c r="O66" i="29"/>
  <c r="O67" i="29"/>
  <c r="C78" i="17"/>
  <c r="O75" i="29" s="1"/>
  <c r="C87" i="17"/>
  <c r="O84" i="29" s="1"/>
  <c r="C88" i="17"/>
  <c r="O85" i="29" s="1"/>
  <c r="O94" i="29"/>
  <c r="O96" i="29"/>
  <c r="O98" i="29"/>
  <c r="O105" i="29"/>
  <c r="O106" i="29"/>
  <c r="O112" i="29"/>
  <c r="BP10" i="17"/>
  <c r="BT10" i="17"/>
  <c r="BT120" i="17" s="1"/>
  <c r="BX10" i="17"/>
  <c r="BX120" i="17" s="1"/>
  <c r="CB10" i="17"/>
  <c r="CB120" i="17" s="1"/>
  <c r="CF10" i="17"/>
  <c r="CF120" i="17" s="1"/>
  <c r="C20" i="17"/>
  <c r="O20" i="29" s="1"/>
  <c r="C25" i="17"/>
  <c r="O25" i="29" s="1"/>
  <c r="O38" i="29"/>
  <c r="O39" i="29"/>
  <c r="O45" i="29"/>
  <c r="O54" i="29"/>
  <c r="O55" i="29"/>
  <c r="O61" i="29"/>
  <c r="C75" i="17"/>
  <c r="O72" i="29" s="1"/>
  <c r="C76" i="17"/>
  <c r="O73" i="29" s="1"/>
  <c r="C82" i="17"/>
  <c r="O79" i="29" s="1"/>
  <c r="C91" i="17"/>
  <c r="O88" i="29" s="1"/>
  <c r="C92" i="17"/>
  <c r="O89" i="29" s="1"/>
  <c r="C93" i="17"/>
  <c r="O90" i="29" s="1"/>
  <c r="O100" i="29"/>
  <c r="O102" i="29"/>
  <c r="O110" i="29"/>
  <c r="BO124" i="17"/>
  <c r="BS124" i="17"/>
  <c r="BW124" i="17"/>
  <c r="CA124" i="17"/>
  <c r="CE124" i="17"/>
  <c r="C17" i="17"/>
  <c r="O17" i="29" s="1"/>
  <c r="C24" i="17"/>
  <c r="O24" i="29" s="1"/>
  <c r="O42" i="29"/>
  <c r="O43" i="29"/>
  <c r="O49" i="29"/>
  <c r="O58" i="29"/>
  <c r="O59" i="29"/>
  <c r="O65" i="29"/>
  <c r="C79" i="17"/>
  <c r="O76" i="29" s="1"/>
  <c r="C80" i="17"/>
  <c r="O77" i="29" s="1"/>
  <c r="C86" i="17"/>
  <c r="O83" i="29" s="1"/>
  <c r="O97" i="29"/>
  <c r="O104" i="29"/>
  <c r="O109" i="29"/>
  <c r="Y124" i="17"/>
  <c r="C18" i="17"/>
  <c r="O18" i="29" s="1"/>
  <c r="K120" i="17"/>
  <c r="S120" i="17"/>
  <c r="AA120" i="17"/>
  <c r="AJ120" i="17"/>
  <c r="BE124" i="17"/>
  <c r="P120" i="17"/>
  <c r="T120" i="17"/>
  <c r="AB120" i="17"/>
  <c r="AG120" i="17"/>
  <c r="AO120" i="17"/>
  <c r="BF120" i="17"/>
  <c r="BJ120" i="17"/>
  <c r="BN120" i="17"/>
  <c r="BR120" i="17"/>
  <c r="CD120" i="17"/>
  <c r="E10" i="17"/>
  <c r="Q10" i="29" s="1"/>
  <c r="M120" i="17"/>
  <c r="Q120" i="17"/>
  <c r="U120" i="17"/>
  <c r="Y120" i="17"/>
  <c r="AC120" i="17"/>
  <c r="AH120" i="17"/>
  <c r="AL120" i="17"/>
  <c r="AP120" i="17"/>
  <c r="AT120" i="17"/>
  <c r="AX120" i="17"/>
  <c r="BB120" i="17"/>
  <c r="BG120" i="17"/>
  <c r="BK120" i="17"/>
  <c r="BO120" i="17"/>
  <c r="BS120" i="17"/>
  <c r="BW120" i="17"/>
  <c r="CA120" i="17"/>
  <c r="CE120" i="17"/>
  <c r="G16" i="17"/>
  <c r="S16" i="29" s="1"/>
  <c r="K124" i="17"/>
  <c r="O124" i="17"/>
  <c r="S124" i="17"/>
  <c r="W124" i="17"/>
  <c r="AA124" i="17"/>
  <c r="AE124" i="17"/>
  <c r="AI124" i="17"/>
  <c r="AM124" i="17"/>
  <c r="AQ124" i="17"/>
  <c r="AU124" i="17"/>
  <c r="AY124" i="17"/>
  <c r="BC124" i="17"/>
  <c r="BG124" i="17"/>
  <c r="BK124" i="17"/>
  <c r="O120" i="17"/>
  <c r="AN120" i="17"/>
  <c r="AZ120" i="17"/>
  <c r="F10" i="17"/>
  <c r="R10" i="29" s="1"/>
  <c r="J120" i="17"/>
  <c r="N120" i="17"/>
  <c r="R120" i="17"/>
  <c r="V120" i="17"/>
  <c r="Z120" i="17"/>
  <c r="AE120" i="17"/>
  <c r="AI120" i="17"/>
  <c r="AM120" i="17"/>
  <c r="AQ120" i="17"/>
  <c r="AU120" i="17"/>
  <c r="AY120" i="17"/>
  <c r="BC120" i="17"/>
  <c r="BH120" i="17"/>
  <c r="BL120" i="17"/>
  <c r="L124" i="17"/>
  <c r="P124" i="17"/>
  <c r="T124" i="17"/>
  <c r="X124" i="17"/>
  <c r="AB124" i="17"/>
  <c r="AF124" i="17"/>
  <c r="AJ124" i="17"/>
  <c r="AN124" i="17"/>
  <c r="AR124" i="17"/>
  <c r="AV124" i="17"/>
  <c r="AZ124" i="17"/>
  <c r="BD124" i="17"/>
  <c r="BD120" i="17"/>
  <c r="BH124" i="17"/>
  <c r="BL124" i="17"/>
  <c r="W120" i="17"/>
  <c r="AV120" i="17"/>
  <c r="BI120" i="17"/>
  <c r="BM124" i="17"/>
  <c r="AW120" i="17"/>
  <c r="BE120" i="17"/>
  <c r="BM120" i="17"/>
  <c r="AF120" i="17"/>
  <c r="AR120" i="17"/>
  <c r="BI124" i="17"/>
  <c r="H10" i="17"/>
  <c r="T10" i="29" s="1"/>
  <c r="L120" i="17"/>
  <c r="X120" i="17"/>
  <c r="AK120" i="17"/>
  <c r="AS120" i="17"/>
  <c r="BA120" i="17"/>
  <c r="CH120" i="17"/>
  <c r="J124" i="17"/>
  <c r="N124" i="17"/>
  <c r="R124" i="17"/>
  <c r="V124" i="17"/>
  <c r="Z124" i="17"/>
  <c r="AD124" i="17"/>
  <c r="AD120" i="17"/>
  <c r="AH124" i="17"/>
  <c r="AL124" i="17"/>
  <c r="AP124" i="17"/>
  <c r="AT124" i="17"/>
  <c r="AX124" i="17"/>
  <c r="BB124" i="17"/>
  <c r="BF124" i="17"/>
  <c r="BJ124" i="17"/>
  <c r="BP120" i="17" l="1"/>
  <c r="BU120" i="17"/>
  <c r="O95" i="29"/>
  <c r="G92" i="29"/>
  <c r="B10" i="29"/>
  <c r="CG120" i="17"/>
  <c r="BQ120" i="17"/>
  <c r="BU125" i="17"/>
  <c r="U142" i="29"/>
  <c r="I124" i="17"/>
  <c r="U146" i="29" s="1"/>
  <c r="D120" i="17"/>
  <c r="P138" i="29" s="1"/>
  <c r="P142" i="29"/>
  <c r="CB125" i="17"/>
  <c r="BN125" i="17"/>
  <c r="CC120" i="17"/>
  <c r="CB121" i="17" s="1"/>
  <c r="I120" i="17"/>
  <c r="U138" i="29" s="1"/>
  <c r="D124" i="17"/>
  <c r="P146" i="29" s="1"/>
  <c r="BY120" i="17"/>
  <c r="G124" i="17"/>
  <c r="S146" i="29" s="1"/>
  <c r="C10" i="17"/>
  <c r="O10" i="29" s="1"/>
  <c r="C16" i="17"/>
  <c r="O16" i="29" s="1"/>
  <c r="O93" i="29"/>
  <c r="C38" i="17"/>
  <c r="O36" i="29" s="1"/>
  <c r="C74" i="17"/>
  <c r="O71" i="29" s="1"/>
  <c r="BF125" i="17"/>
  <c r="AP125" i="17"/>
  <c r="R125" i="17"/>
  <c r="G120" i="17"/>
  <c r="S138" i="29" s="1"/>
  <c r="S142" i="29"/>
  <c r="H124" i="17"/>
  <c r="T146" i="29" s="1"/>
  <c r="T142" i="29"/>
  <c r="H120" i="17"/>
  <c r="T138" i="29" s="1"/>
  <c r="F124" i="17"/>
  <c r="R146" i="29" s="1"/>
  <c r="R142" i="29"/>
  <c r="F120" i="17"/>
  <c r="R138" i="29" s="1"/>
  <c r="BF121" i="17"/>
  <c r="AX125" i="17"/>
  <c r="AH125" i="17"/>
  <c r="Z125" i="17"/>
  <c r="J125" i="17"/>
  <c r="AX121" i="17"/>
  <c r="AP121" i="17"/>
  <c r="AH121" i="17"/>
  <c r="E124" i="17"/>
  <c r="Q146" i="29" s="1"/>
  <c r="Q142" i="29"/>
  <c r="E120" i="17"/>
  <c r="Q138" i="29" s="1"/>
  <c r="Z121" i="17"/>
  <c r="R121" i="17"/>
  <c r="J121" i="17"/>
  <c r="BN121" i="17" l="1"/>
  <c r="BU121" i="17"/>
  <c r="C120" i="17"/>
  <c r="C97" i="17"/>
  <c r="C96" i="17" l="1"/>
  <c r="O92" i="29" s="1"/>
  <c r="O115" i="29"/>
  <c r="O144" i="29"/>
  <c r="O142" i="29"/>
  <c r="C122" i="17"/>
  <c r="O140" i="29" s="1"/>
  <c r="O138" i="29"/>
  <c r="C124" i="17" l="1"/>
  <c r="O114" i="29"/>
  <c r="C126" i="17" l="1"/>
  <c r="O148" i="29" s="1"/>
  <c r="O146" i="29"/>
</calcChain>
</file>

<file path=xl/sharedStrings.xml><?xml version="1.0" encoding="utf-8"?>
<sst xmlns="http://schemas.openxmlformats.org/spreadsheetml/2006/main" count="1037" uniqueCount="215">
  <si>
    <t>PAŃSTWOWA  WYŻSZA  SZKOŁA  ZAWODOWA</t>
  </si>
  <si>
    <t>im. Witelona w Legnicy</t>
  </si>
  <si>
    <t>Ogółem liczba godzin</t>
  </si>
  <si>
    <t>Liczba godzin zajęć w semestrach</t>
  </si>
  <si>
    <t>L.p.</t>
  </si>
  <si>
    <t>z tego</t>
  </si>
  <si>
    <t>sem  I</t>
  </si>
  <si>
    <t>sem  II</t>
  </si>
  <si>
    <t>sem  III</t>
  </si>
  <si>
    <t>sem  IV</t>
  </si>
  <si>
    <t>sem  V</t>
  </si>
  <si>
    <t>sem  VI</t>
  </si>
  <si>
    <t>sem  VII</t>
  </si>
  <si>
    <t>sem  VIII</t>
  </si>
  <si>
    <t>sem IX</t>
  </si>
  <si>
    <t>sem  X</t>
  </si>
  <si>
    <t>W</t>
  </si>
  <si>
    <t>Ć</t>
  </si>
  <si>
    <t>Inne</t>
  </si>
  <si>
    <t>E-Zoc-Zal</t>
  </si>
  <si>
    <t>ECTS</t>
  </si>
  <si>
    <t xml:space="preserve">S </t>
  </si>
  <si>
    <t>Zaj. Pr.</t>
  </si>
  <si>
    <t>A.</t>
  </si>
  <si>
    <t>B.</t>
  </si>
  <si>
    <t>Sp.1</t>
  </si>
  <si>
    <t>Praca dyplomowa</t>
  </si>
  <si>
    <t>Sp.2</t>
  </si>
  <si>
    <t>Liczba godzin w semestrze</t>
  </si>
  <si>
    <t xml:space="preserve">Udział wykładów </t>
  </si>
  <si>
    <t>C.</t>
  </si>
  <si>
    <t>Zoc</t>
  </si>
  <si>
    <t>E</t>
  </si>
  <si>
    <t>Zal</t>
  </si>
  <si>
    <t>*) Po zaliczeniu praktyk obowiązkowych student może realizować praktyki fakultatywne</t>
  </si>
  <si>
    <t>Nazwa modułu kształcenia</t>
  </si>
  <si>
    <t>MODUŁ KSZTAŁCENIA PODSTAWOWEGO</t>
  </si>
  <si>
    <t>MODUŁ KSZTAŁCENIA OGÓLNEGO</t>
  </si>
  <si>
    <t>MODUŁ KSZTAŁCENIA KIERUNKOWEGO</t>
  </si>
  <si>
    <t>WYDZIAŁ NAUK TECHNICZNYCH I EKONOMICZNYCH</t>
  </si>
  <si>
    <t>Wykład</t>
  </si>
  <si>
    <t>Ćwiczenia</t>
  </si>
  <si>
    <t>Laboratorium</t>
  </si>
  <si>
    <t>Projekt</t>
  </si>
  <si>
    <t>Seminarium</t>
  </si>
  <si>
    <t>Warsztat</t>
  </si>
  <si>
    <t>zaoczne</t>
  </si>
  <si>
    <t>dzienne</t>
  </si>
  <si>
    <t>PLAN STUDIÓW</t>
  </si>
  <si>
    <r>
      <t xml:space="preserve">dla studentów rozpoczynających naukę w roku akademickim </t>
    </r>
    <r>
      <rPr>
        <b/>
        <sz val="14"/>
        <color rgb="FFFF0000"/>
        <rFont val="Arial"/>
        <family val="2"/>
        <charset val="238"/>
      </rPr>
      <t>2020/20221</t>
    </r>
  </si>
  <si>
    <r>
      <t xml:space="preserve">dla studentów rozpoczynających naukę w roku akademickim </t>
    </r>
    <r>
      <rPr>
        <b/>
        <sz val="14"/>
        <color rgb="FFFF0000"/>
        <rFont val="Arial"/>
        <family val="2"/>
        <charset val="238"/>
      </rPr>
      <t>2020/2021</t>
    </r>
  </si>
  <si>
    <t xml:space="preserve">K1LT_W01, </t>
  </si>
  <si>
    <t xml:space="preserve">K1LT_W02, </t>
  </si>
  <si>
    <t xml:space="preserve">K1LT_W03, </t>
  </si>
  <si>
    <t xml:space="preserve">K1LT_W04, </t>
  </si>
  <si>
    <t xml:space="preserve">K1LT_W05, </t>
  </si>
  <si>
    <t xml:space="preserve">K1LT_W06, </t>
  </si>
  <si>
    <t xml:space="preserve">K1LT_W07, </t>
  </si>
  <si>
    <t xml:space="preserve">K1LT_W08, </t>
  </si>
  <si>
    <t xml:space="preserve">K1LT_W09, </t>
  </si>
  <si>
    <t xml:space="preserve">K1LT_W10, </t>
  </si>
  <si>
    <t xml:space="preserve">K1LT_W11, </t>
  </si>
  <si>
    <t xml:space="preserve">K1LT_W12, </t>
  </si>
  <si>
    <t xml:space="preserve">K1LT_W13, </t>
  </si>
  <si>
    <t xml:space="preserve">K1LT_W14, </t>
  </si>
  <si>
    <t xml:space="preserve">K1LT_W15, </t>
  </si>
  <si>
    <t xml:space="preserve">K1LT_W16, </t>
  </si>
  <si>
    <t xml:space="preserve">K1LT_U01, </t>
  </si>
  <si>
    <t xml:space="preserve">K1LT_U02, </t>
  </si>
  <si>
    <t xml:space="preserve">K1LT_U03, </t>
  </si>
  <si>
    <t xml:space="preserve">K1LT_U04, </t>
  </si>
  <si>
    <t xml:space="preserve">K1LT_U05, </t>
  </si>
  <si>
    <t xml:space="preserve">K1LT_U06, </t>
  </si>
  <si>
    <t xml:space="preserve">K1LT_U07, </t>
  </si>
  <si>
    <t xml:space="preserve">K1LT_U08, </t>
  </si>
  <si>
    <t xml:space="preserve">K1LT_U09, </t>
  </si>
  <si>
    <t xml:space="preserve">K1LT_U10, </t>
  </si>
  <si>
    <t xml:space="preserve">K1LT_U11, </t>
  </si>
  <si>
    <t xml:space="preserve">K1LT_U12, </t>
  </si>
  <si>
    <t xml:space="preserve">K1LT_U13, </t>
  </si>
  <si>
    <t xml:space="preserve">K1LT_U14, </t>
  </si>
  <si>
    <t xml:space="preserve">K1LT_U15, </t>
  </si>
  <si>
    <t xml:space="preserve">K1LT_U16, </t>
  </si>
  <si>
    <t xml:space="preserve">K1LT_U17, </t>
  </si>
  <si>
    <t xml:space="preserve">K1LT_U18, </t>
  </si>
  <si>
    <t xml:space="preserve">K1LT_U19, </t>
  </si>
  <si>
    <t xml:space="preserve">K1LT_U20, </t>
  </si>
  <si>
    <t xml:space="preserve">K1LT_K01, </t>
  </si>
  <si>
    <t xml:space="preserve">K1LT_K02, </t>
  </si>
  <si>
    <t xml:space="preserve">K1LT_K03, </t>
  </si>
  <si>
    <t xml:space="preserve">K1LT_K04, </t>
  </si>
  <si>
    <t>STACJONARNE</t>
  </si>
  <si>
    <t>NIESTACJONARNE</t>
  </si>
  <si>
    <t>ECTS Niestacjonarne</t>
  </si>
  <si>
    <t>ECTS Stacjonarne</t>
  </si>
  <si>
    <t>Brak wystąpień</t>
  </si>
  <si>
    <t>1 =&lt; wystąpienia = &lt;3</t>
  </si>
  <si>
    <t>4 =&lt; wystąpienia = &lt;7</t>
  </si>
  <si>
    <t>&gt;=8 wystąpień</t>
  </si>
  <si>
    <t>(Kolumna 2)
Zakładane efekty 
uczenia się</t>
  </si>
  <si>
    <t>k</t>
  </si>
  <si>
    <t>korekty</t>
  </si>
  <si>
    <t xml:space="preserve">ILOŚĆ WYSTĄPIEŃ </t>
  </si>
  <si>
    <t>A</t>
  </si>
  <si>
    <t>B</t>
  </si>
  <si>
    <t>C</t>
  </si>
  <si>
    <t>SP1</t>
  </si>
  <si>
    <t>SP2</t>
  </si>
  <si>
    <t>SP3</t>
  </si>
  <si>
    <t xml:space="preserve">Moduł do wyboru </t>
  </si>
  <si>
    <t>suma:</t>
  </si>
  <si>
    <t>AMO</t>
  </si>
  <si>
    <t>AMdW</t>
  </si>
  <si>
    <t xml:space="preserve">Szkolenie biblioteczne, </t>
  </si>
  <si>
    <t xml:space="preserve">Bezpieczeństwo i higiena pracy, </t>
  </si>
  <si>
    <t xml:space="preserve">Język obcy </t>
  </si>
  <si>
    <t xml:space="preserve">Ochrona własności intelektualnej </t>
  </si>
  <si>
    <t xml:space="preserve">Wychowanie fizyczne  </t>
  </si>
  <si>
    <t xml:space="preserve">Matematyka </t>
  </si>
  <si>
    <t>Statystyka</t>
  </si>
  <si>
    <t>Badania operacyjne i ekonometria</t>
  </si>
  <si>
    <t>Fizyka</t>
  </si>
  <si>
    <t>Podstawy zarządzania</t>
  </si>
  <si>
    <t xml:space="preserve">Nauka o przedsiębiorstwie </t>
  </si>
  <si>
    <t>Rachunkowość</t>
  </si>
  <si>
    <t>Prawo cywilne</t>
  </si>
  <si>
    <t>Prawo handlowe</t>
  </si>
  <si>
    <t xml:space="preserve">Technologie informacyjne </t>
  </si>
  <si>
    <t>Mikro i makroekonomia #</t>
  </si>
  <si>
    <t>Finanse #</t>
  </si>
  <si>
    <t xml:space="preserve">Wprowadzenie do logistyki </t>
  </si>
  <si>
    <t xml:space="preserve">Logistyka w przedsiębiorstwie </t>
  </si>
  <si>
    <t xml:space="preserve">Logistyka zaopatrzenia </t>
  </si>
  <si>
    <t>Logistyka produkcji #</t>
  </si>
  <si>
    <t xml:space="preserve">Logistyka dystrybucji </t>
  </si>
  <si>
    <t xml:space="preserve">Infrastruktura logistyczna i transportowa </t>
  </si>
  <si>
    <t xml:space="preserve">Zarządzanie produkcją i usługami </t>
  </si>
  <si>
    <t xml:space="preserve">Zarządzanie łańcuchem dostaw # </t>
  </si>
  <si>
    <t xml:space="preserve">Logistyka międzynarodowa </t>
  </si>
  <si>
    <t xml:space="preserve">Normalizacja i zarządzanie jakością w logistyce </t>
  </si>
  <si>
    <t xml:space="preserve">Ekologistyka </t>
  </si>
  <si>
    <t xml:space="preserve">Gospodarka opakowaniami </t>
  </si>
  <si>
    <t xml:space="preserve">Zarządzanie projektami logistycznymi </t>
  </si>
  <si>
    <t>Projektowanie procesów logistycznych i transportowych</t>
  </si>
  <si>
    <t xml:space="preserve">Modelowanie procesów logistycznych i transportowych </t>
  </si>
  <si>
    <t>Systemy informatyczne w logistyce i w transporcie</t>
  </si>
  <si>
    <t xml:space="preserve">Innowacje w logistyce i w transporcie </t>
  </si>
  <si>
    <t>Systemy transportowe</t>
  </si>
  <si>
    <t xml:space="preserve">Materiałoznawstwo </t>
  </si>
  <si>
    <t xml:space="preserve">Maszynoznawstwo </t>
  </si>
  <si>
    <t xml:space="preserve">Podstawy metrologii </t>
  </si>
  <si>
    <t xml:space="preserve">Podstawy mechaniki </t>
  </si>
  <si>
    <t xml:space="preserve">Podstawy elektrotechniki i elektroniki </t>
  </si>
  <si>
    <t xml:space="preserve">Grafika inżynierska </t>
  </si>
  <si>
    <t xml:space="preserve">Komputerowe wspomaganie prac inżynierskich </t>
  </si>
  <si>
    <t xml:space="preserve">Współczesne koncepcje i metody zarządzania w logistyce </t>
  </si>
  <si>
    <t>Projekt inżynierski</t>
  </si>
  <si>
    <t xml:space="preserve">Zarządzanie strategiczne </t>
  </si>
  <si>
    <t>Prawo transportowe i celne</t>
  </si>
  <si>
    <t>Przedsiębiorczość akademicka</t>
  </si>
  <si>
    <t>SPECJALNOŚĆ - Inżynieria transportu kolejowego</t>
  </si>
  <si>
    <t>SPECJALNOŚĆ - Inżynieria systemów logistycznych i transportowych</t>
  </si>
  <si>
    <t>Procesy magazynowe</t>
  </si>
  <si>
    <t>Infrastruktura techniczna magazynów</t>
  </si>
  <si>
    <t>Infrastruktura informacyjna magazynów</t>
  </si>
  <si>
    <t>Zarządzanie zapasami magazynowymi</t>
  </si>
  <si>
    <t>Usługi i centra logistyczne</t>
  </si>
  <si>
    <t>Ładunkoznawstwo</t>
  </si>
  <si>
    <t>Podstawy spedycji</t>
  </si>
  <si>
    <t>Ekonomika transportu</t>
  </si>
  <si>
    <t>Optymalizacja tras transportowych</t>
  </si>
  <si>
    <t>Czas pracy kierowców</t>
  </si>
  <si>
    <t>Eksploatacja techniczna środków transportu</t>
  </si>
  <si>
    <t>Polityka transportowa</t>
  </si>
  <si>
    <t>Prawo socjalne</t>
  </si>
  <si>
    <t>Prawo podatkowe</t>
  </si>
  <si>
    <t>Działalność gospodarcza i zarządzanie finansami przedsiębiorstwa</t>
  </si>
  <si>
    <t>Dostęp do rynku TSL</t>
  </si>
  <si>
    <t>Normy techniczne i techniczne aspekty działalności</t>
  </si>
  <si>
    <t>Bezpieczeństwo drogowe</t>
  </si>
  <si>
    <t>Seminarium dyplomowe</t>
  </si>
  <si>
    <t>Zarządzanie zasobami ludzkimi w logistyce i w transporcie</t>
  </si>
  <si>
    <t>Warsztat w języku obcym</t>
  </si>
  <si>
    <t>Bezpieczeństwo transportu kolejowego</t>
  </si>
  <si>
    <t>Sterowanie ruchem kolejowym</t>
  </si>
  <si>
    <t>Technika ruchu i sygnalizacja</t>
  </si>
  <si>
    <t>Elektronika i telematyka w transporcie kolejowym</t>
  </si>
  <si>
    <t>Eksploatacja i obsługa urządzeń oraz systemów SRK</t>
  </si>
  <si>
    <t>Infrastruktura w przewozach kolejowych</t>
  </si>
  <si>
    <t>Przewozy w transporcie kolejowym</t>
  </si>
  <si>
    <t>Ekonomika transportu kolejowego</t>
  </si>
  <si>
    <t>Prawo przewozowe w transporcie kolejowym</t>
  </si>
  <si>
    <t>Organizacja i zarządzanie procesem spedycyjnym</t>
  </si>
  <si>
    <t>Budowa taboru kolejowego</t>
  </si>
  <si>
    <t>Eksploatacja taboru kolejowego</t>
  </si>
  <si>
    <t>Transport kolejowy w gospodarce narodowej</t>
  </si>
  <si>
    <t>Odprawa handlowa i techniczna w przewozach kolejowych</t>
  </si>
  <si>
    <t>Towarowe przewozy kolejowe</t>
  </si>
  <si>
    <t>Dokumentacja przewozowa i obsługa celna w transporcie kolejowym</t>
  </si>
  <si>
    <t>Przewóz ładunków niebezpiecznych i przesyłek specjalnych w transporcie kolejowym</t>
  </si>
  <si>
    <t>Obsługa handlowa klientów kolei</t>
  </si>
  <si>
    <t>Praktyka zawodowa</t>
  </si>
  <si>
    <t>Wprowadzenie do praktyki zawodowej</t>
  </si>
  <si>
    <t># zajęcia dostępne  w j. polskim i angielskim</t>
  </si>
  <si>
    <t>Zoc/E</t>
  </si>
  <si>
    <t>Uczelnia Państwowa</t>
  </si>
  <si>
    <t xml:space="preserve">COLLEGIUM WITELONA </t>
  </si>
  <si>
    <r>
      <t xml:space="preserve">Kierunek: </t>
    </r>
    <r>
      <rPr>
        <b/>
        <sz val="15"/>
        <rFont val="Arial"/>
        <family val="2"/>
      </rPr>
      <t>LOGISTYKA I TRANSPORT</t>
    </r>
  </si>
  <si>
    <r>
      <t xml:space="preserve">Studia: </t>
    </r>
    <r>
      <rPr>
        <b/>
        <sz val="15"/>
        <rFont val="Arial"/>
        <family val="2"/>
      </rPr>
      <t>pierwszego stopnia - stacjonarne</t>
    </r>
  </si>
  <si>
    <r>
      <t xml:space="preserve">Studia: </t>
    </r>
    <r>
      <rPr>
        <b/>
        <sz val="15"/>
        <rFont val="Arial"/>
        <family val="2"/>
      </rPr>
      <t>pierwszego stopnia - niestacjonarne</t>
    </r>
  </si>
  <si>
    <t>Wsparcie studentów w procesie kształcenia</t>
  </si>
  <si>
    <t xml:space="preserve">Moduł ogólnouczelniany do wyboru </t>
  </si>
  <si>
    <r>
      <t>RAZEM    A+B+C+Sp.1</t>
    </r>
    <r>
      <rPr>
        <i/>
        <sz val="12"/>
        <rFont val="Arial"/>
        <family val="2"/>
        <charset val="238"/>
      </rPr>
      <t xml:space="preserve">  (bez godz.praktyk i p.dyplomowej)</t>
    </r>
  </si>
  <si>
    <r>
      <t>RAZEM    A+B+C+Sp.3</t>
    </r>
    <r>
      <rPr>
        <i/>
        <sz val="12"/>
        <rFont val="Arial"/>
        <family val="2"/>
        <charset val="238"/>
      </rPr>
      <t xml:space="preserve">  (bez godz.praktyk i p.dyplomowej)</t>
    </r>
  </si>
  <si>
    <t>dla studentów rozpoczynających studia od roku akademickiego 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</si>
</sst>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0"/>
      <name val="Arial CE"/>
      <charset val="238"/>
    </font>
    <font>
      <sz val="10"/>
      <name val="Arial CE"/>
      <charset val="238"/>
    </font>
    <font>
      <b/>
      <sz val="10"/>
      <name val="Arial"/>
      <family val="2"/>
      <charset val="238"/>
    </font>
    <font>
      <b/>
      <sz val="9"/>
      <name val="Arial"/>
      <family val="2"/>
    </font>
    <font>
      <sz val="9"/>
      <name val="Arial"/>
      <family val="2"/>
      <charset val="238"/>
    </font>
    <font>
      <b/>
      <sz val="28"/>
      <name val="Arial"/>
      <family val="2"/>
      <charset val="238"/>
    </font>
    <font>
      <sz val="10"/>
      <name val="Arial"/>
      <family val="2"/>
      <charset val="238"/>
    </font>
    <font>
      <b/>
      <sz val="10"/>
      <name val="Arial"/>
      <family val="2"/>
    </font>
    <font>
      <b/>
      <sz val="12"/>
      <name val="Arial"/>
      <family val="2"/>
      <charset val="238"/>
    </font>
    <font>
      <b/>
      <sz val="9"/>
      <name val="Arial"/>
      <family val="2"/>
      <charset val="238"/>
    </font>
    <font>
      <sz val="8"/>
      <name val="Arial"/>
      <family val="2"/>
      <charset val="238"/>
    </font>
    <font>
      <sz val="7"/>
      <name val="Arial"/>
      <family val="2"/>
      <charset val="238"/>
    </font>
    <font>
      <b/>
      <sz val="8"/>
      <name val="Arial"/>
      <family val="2"/>
      <charset val="238"/>
    </font>
    <font>
      <b/>
      <sz val="14"/>
      <name val="Arial"/>
      <family val="2"/>
    </font>
    <font>
      <b/>
      <sz val="11"/>
      <name val="Arial"/>
      <family val="2"/>
      <charset val="238"/>
    </font>
    <font>
      <sz val="11"/>
      <name val="Arial"/>
      <family val="2"/>
      <charset val="238"/>
    </font>
    <font>
      <sz val="12"/>
      <name val="Arial"/>
      <family val="2"/>
      <charset val="238"/>
    </font>
    <font>
      <b/>
      <sz val="12"/>
      <color rgb="FFFF0000"/>
      <name val="Arial"/>
      <family val="2"/>
      <charset val="238"/>
    </font>
    <font>
      <sz val="11"/>
      <color rgb="FFFF0000"/>
      <name val="Arial"/>
      <family val="2"/>
      <charset val="238"/>
    </font>
    <font>
      <sz val="12"/>
      <color rgb="FFFF0000"/>
      <name val="Arial"/>
      <family val="2"/>
      <charset val="238"/>
    </font>
    <font>
      <b/>
      <sz val="14"/>
      <color rgb="FFFF0000"/>
      <name val="Arial"/>
      <family val="2"/>
      <charset val="238"/>
    </font>
    <font>
      <sz val="10"/>
      <name val="Times New Roman"/>
      <family val="1"/>
      <charset val="238"/>
    </font>
    <font>
      <sz val="8"/>
      <name val="Arial CE"/>
      <charset val="238"/>
    </font>
    <font>
      <b/>
      <sz val="12"/>
      <color rgb="FFFF0000"/>
      <name val="Arial"/>
      <family val="2"/>
    </font>
    <font>
      <sz val="10"/>
      <color rgb="FFFF0000"/>
      <name val="Arial"/>
      <family val="2"/>
    </font>
    <font>
      <sz val="12"/>
      <color rgb="FFFF0000"/>
      <name val="Arial"/>
      <family val="2"/>
    </font>
    <font>
      <b/>
      <sz val="10"/>
      <color rgb="FFFF0000"/>
      <name val="Arial"/>
      <family val="2"/>
    </font>
    <font>
      <b/>
      <sz val="11"/>
      <color rgb="FFFF0000"/>
      <name val="Arial"/>
      <family val="2"/>
    </font>
    <font>
      <b/>
      <sz val="10"/>
      <color rgb="FFFF0000"/>
      <name val="Arial"/>
      <family val="2"/>
      <charset val="238"/>
    </font>
    <font>
      <i/>
      <sz val="11"/>
      <color rgb="FFFF0000"/>
      <name val="Arial"/>
      <family val="2"/>
      <charset val="238"/>
    </font>
    <font>
      <b/>
      <sz val="11"/>
      <color rgb="FFFF0000"/>
      <name val="Arial"/>
      <family val="2"/>
      <charset val="238"/>
    </font>
    <font>
      <b/>
      <i/>
      <sz val="11"/>
      <color rgb="FFFF0000"/>
      <name val="Arial"/>
      <family val="2"/>
      <charset val="238"/>
    </font>
    <font>
      <sz val="12"/>
      <color rgb="FFFF0000"/>
      <name val="Arial CE"/>
      <charset val="238"/>
    </font>
    <font>
      <sz val="10"/>
      <color theme="9" tint="-0.249977111117893"/>
      <name val="Arial"/>
      <family val="2"/>
      <charset val="238"/>
    </font>
    <font>
      <b/>
      <sz val="12"/>
      <color theme="1"/>
      <name val="Arial"/>
      <family val="2"/>
      <charset val="238"/>
    </font>
    <font>
      <b/>
      <sz val="10"/>
      <name val="Times New Roman"/>
      <family val="1"/>
      <charset val="238"/>
    </font>
    <font>
      <sz val="10"/>
      <name val="Calibri"/>
      <family val="2"/>
      <charset val="238"/>
      <scheme val="minor"/>
    </font>
    <font>
      <b/>
      <sz val="10"/>
      <color rgb="FFFF0000"/>
      <name val="Calibri"/>
      <family val="2"/>
      <charset val="238"/>
      <scheme val="minor"/>
    </font>
    <font>
      <sz val="10"/>
      <color rgb="FFFF0000"/>
      <name val="Arial"/>
      <family val="2"/>
      <charset val="238"/>
    </font>
    <font>
      <b/>
      <sz val="14"/>
      <name val="Arial"/>
      <family val="2"/>
      <charset val="238"/>
    </font>
    <font>
      <b/>
      <sz val="13"/>
      <name val="Arial"/>
      <family val="2"/>
      <charset val="238"/>
    </font>
    <font>
      <sz val="13"/>
      <name val="Arial"/>
      <family val="2"/>
      <charset val="238"/>
    </font>
    <font>
      <b/>
      <sz val="16"/>
      <name val="Arial"/>
      <family val="2"/>
      <charset val="238"/>
    </font>
    <font>
      <b/>
      <sz val="15"/>
      <name val="Arial"/>
      <family val="2"/>
    </font>
    <font>
      <sz val="15"/>
      <name val="Arial"/>
      <family val="2"/>
    </font>
    <font>
      <i/>
      <sz val="12"/>
      <name val="Arial"/>
      <family val="2"/>
      <charset val="238"/>
    </font>
    <font>
      <sz val="12"/>
      <color theme="1"/>
      <name val="Arial"/>
      <family val="2"/>
      <charset val="238"/>
    </font>
  </fonts>
  <fills count="1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FF00"/>
        <bgColor indexed="64"/>
      </patternFill>
    </fill>
    <fill>
      <patternFill patternType="solid">
        <fgColor theme="2" tint="-9.9978637043366805E-2"/>
        <bgColor indexed="64"/>
      </patternFill>
    </fill>
    <fill>
      <patternFill patternType="solid">
        <fgColor rgb="FF00B0F0"/>
        <bgColor indexed="64"/>
      </patternFill>
    </fill>
    <fill>
      <patternFill patternType="solid">
        <fgColor rgb="FF0070C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7030A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9" tint="0.39994506668294322"/>
        <bgColor indexed="64"/>
      </patternFill>
    </fill>
    <fill>
      <patternFill patternType="solid">
        <fgColor theme="0" tint="-0.14999847407452621"/>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medium">
        <color indexed="64"/>
      </right>
      <top style="thin">
        <color indexed="64"/>
      </top>
      <bottom/>
      <diagonal/>
    </border>
    <border>
      <left style="double">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hair">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right style="double">
        <color indexed="64"/>
      </right>
      <top style="thin">
        <color indexed="64"/>
      </top>
      <bottom style="thin">
        <color indexed="64"/>
      </bottom>
      <diagonal/>
    </border>
    <border>
      <left/>
      <right/>
      <top style="thin">
        <color indexed="64"/>
      </top>
      <bottom/>
      <diagonal/>
    </border>
    <border>
      <left/>
      <right style="double">
        <color indexed="64"/>
      </right>
      <top style="thin">
        <color indexed="64"/>
      </top>
      <bottom/>
      <diagonal/>
    </border>
    <border>
      <left/>
      <right style="thin">
        <color indexed="64"/>
      </right>
      <top/>
      <bottom/>
      <diagonal/>
    </border>
    <border>
      <left style="medium">
        <color indexed="64"/>
      </left>
      <right/>
      <top/>
      <bottom/>
      <diagonal/>
    </border>
    <border>
      <left/>
      <right style="double">
        <color indexed="64"/>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double">
        <color indexed="64"/>
      </left>
      <right style="hair">
        <color indexed="64"/>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18">
    <xf numFmtId="0" fontId="0" fillId="0" borderId="0" xfId="0"/>
    <xf numFmtId="0" fontId="4" fillId="0" borderId="0" xfId="0" applyFont="1" applyFill="1" applyBorder="1" applyAlignment="1"/>
    <xf numFmtId="0" fontId="11" fillId="0" borderId="0" xfId="0" applyFont="1" applyFill="1" applyBorder="1" applyAlignment="1"/>
    <xf numFmtId="0" fontId="10" fillId="0" borderId="0" xfId="0" applyFont="1" applyFill="1" applyBorder="1" applyAlignment="1"/>
    <xf numFmtId="0" fontId="11" fillId="0" borderId="0" xfId="0" applyFont="1" applyFill="1" applyBorder="1" applyAlignment="1">
      <alignment vertical="center" wrapText="1"/>
    </xf>
    <xf numFmtId="0" fontId="2" fillId="0" borderId="0" xfId="0" applyFont="1" applyFill="1" applyAlignment="1"/>
    <xf numFmtId="0" fontId="3" fillId="0" borderId="0" xfId="0" applyFont="1" applyFill="1" applyAlignment="1">
      <alignment horizontal="center"/>
    </xf>
    <xf numFmtId="0" fontId="4" fillId="0" borderId="0" xfId="0" applyFont="1" applyFill="1" applyAlignment="1"/>
    <xf numFmtId="0" fontId="6" fillId="0" borderId="0" xfId="0" applyFont="1" applyFill="1"/>
    <xf numFmtId="0" fontId="7" fillId="0" borderId="0" xfId="0" applyFont="1" applyFill="1"/>
    <xf numFmtId="0" fontId="3" fillId="0" borderId="0" xfId="0" applyFont="1" applyFill="1" applyAlignment="1">
      <alignment horizontal="centerContinuous"/>
    </xf>
    <xf numFmtId="0" fontId="13" fillId="0" borderId="0" xfId="0" applyFont="1" applyFill="1" applyAlignment="1">
      <alignment horizontal="left"/>
    </xf>
    <xf numFmtId="0" fontId="2" fillId="0" borderId="0" xfId="0" quotePrefix="1" applyFont="1" applyFill="1" applyAlignment="1">
      <alignment horizontal="left"/>
    </xf>
    <xf numFmtId="0" fontId="10" fillId="0" borderId="0" xfId="0" applyFont="1" applyFill="1" applyAlignment="1">
      <alignment horizontal="center"/>
    </xf>
    <xf numFmtId="0" fontId="6" fillId="0" borderId="0" xfId="0" applyFont="1" applyFill="1" applyAlignment="1"/>
    <xf numFmtId="0" fontId="6" fillId="0" borderId="0" xfId="0" applyFont="1" applyFill="1" applyBorder="1" applyAlignment="1"/>
    <xf numFmtId="0" fontId="3" fillId="0" borderId="0" xfId="0" applyFont="1" applyFill="1" applyBorder="1" applyAlignment="1">
      <alignment horizontal="center"/>
    </xf>
    <xf numFmtId="0" fontId="6" fillId="0" borderId="0" xfId="0" applyFont="1" applyFill="1" applyBorder="1" applyAlignment="1">
      <alignment horizontal="center"/>
    </xf>
    <xf numFmtId="0" fontId="7" fillId="0" borderId="0" xfId="0" applyFont="1" applyFill="1" applyAlignment="1">
      <alignment horizontal="center"/>
    </xf>
    <xf numFmtId="0" fontId="6" fillId="0" borderId="0" xfId="0" applyFont="1" applyFill="1" applyBorder="1" applyAlignment="1">
      <alignment vertical="center" wrapText="1"/>
    </xf>
    <xf numFmtId="164" fontId="7" fillId="0" borderId="0" xfId="1" applyNumberFormat="1" applyFont="1" applyFill="1" applyBorder="1" applyAlignment="1">
      <alignment horizontal="center"/>
    </xf>
    <xf numFmtId="0" fontId="15" fillId="0" borderId="0" xfId="0" applyFont="1" applyFill="1" applyBorder="1" applyAlignment="1">
      <alignment wrapText="1"/>
    </xf>
    <xf numFmtId="0" fontId="15" fillId="0" borderId="0" xfId="0" applyFont="1" applyFill="1" applyBorder="1" applyAlignment="1">
      <alignment horizontal="center" wrapText="1"/>
    </xf>
    <xf numFmtId="0" fontId="15" fillId="0" borderId="0" xfId="0" applyFont="1" applyFill="1" applyAlignment="1">
      <alignment horizontal="left" wrapText="1"/>
    </xf>
    <xf numFmtId="0" fontId="15" fillId="0" borderId="0" xfId="0" applyFont="1" applyFill="1" applyAlignment="1">
      <alignment wrapText="1"/>
    </xf>
    <xf numFmtId="0" fontId="15" fillId="0" borderId="0" xfId="0" applyFont="1" applyFill="1" applyBorder="1" applyAlignment="1">
      <alignment horizontal="left" wrapText="1"/>
    </xf>
    <xf numFmtId="0" fontId="15" fillId="0" borderId="0" xfId="0" applyFont="1" applyFill="1" applyBorder="1" applyAlignment="1"/>
    <xf numFmtId="0" fontId="10" fillId="0" borderId="0" xfId="0" applyFont="1" applyFill="1" applyBorder="1" applyAlignment="1">
      <alignment horizontal="left"/>
    </xf>
    <xf numFmtId="0" fontId="12" fillId="0" borderId="0" xfId="0" applyFont="1" applyFill="1" applyBorder="1" applyAlignment="1">
      <alignment horizontal="center"/>
    </xf>
    <xf numFmtId="0" fontId="16" fillId="0" borderId="0" xfId="0" applyFont="1" applyFill="1" applyBorder="1" applyAlignment="1">
      <alignment horizontal="center"/>
    </xf>
    <xf numFmtId="0" fontId="8" fillId="0" borderId="0" xfId="0" applyFont="1" applyFill="1" applyBorder="1" applyAlignment="1">
      <alignment horizontal="center"/>
    </xf>
    <xf numFmtId="0" fontId="17" fillId="0" borderId="0" xfId="0" applyFont="1" applyFill="1" applyBorder="1" applyAlignment="1">
      <alignment horizontal="center"/>
    </xf>
    <xf numFmtId="0" fontId="16" fillId="0" borderId="0" xfId="0" applyFont="1" applyFill="1" applyBorder="1" applyAlignment="1">
      <alignment horizontal="center" vertic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0" fontId="18" fillId="0" borderId="0" xfId="0" applyFont="1" applyFill="1" applyBorder="1" applyAlignment="1">
      <alignment horizontal="center" vertical="center" wrapText="1"/>
    </xf>
    <xf numFmtId="0" fontId="10" fillId="0" borderId="0" xfId="0" applyFont="1" applyFill="1" applyBorder="1" applyAlignment="1">
      <alignment horizontal="center"/>
    </xf>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6" fillId="0" borderId="0" xfId="0" applyFont="1" applyFill="1" applyBorder="1" applyAlignment="1"/>
    <xf numFmtId="0" fontId="19" fillId="0" borderId="0" xfId="0" applyFont="1" applyFill="1" applyBorder="1" applyAlignment="1">
      <alignment horizontal="center"/>
    </xf>
    <xf numFmtId="0" fontId="8" fillId="0" borderId="11" xfId="0" applyFont="1" applyFill="1" applyBorder="1" applyAlignment="1">
      <alignment horizontal="center" textRotation="90"/>
    </xf>
    <xf numFmtId="0" fontId="8" fillId="0" borderId="12" xfId="0" applyFont="1" applyFill="1" applyBorder="1" applyAlignment="1">
      <alignment horizontal="center" textRotation="90"/>
    </xf>
    <xf numFmtId="0" fontId="8" fillId="0" borderId="14" xfId="0" applyFont="1" applyFill="1" applyBorder="1" applyAlignment="1">
      <alignment horizontal="center" textRotation="90"/>
    </xf>
    <xf numFmtId="0" fontId="8" fillId="0" borderId="11" xfId="0" applyFont="1" applyFill="1" applyBorder="1" applyAlignment="1">
      <alignment horizontal="center"/>
    </xf>
    <xf numFmtId="0" fontId="8" fillId="0" borderId="12" xfId="0" applyFont="1" applyFill="1" applyBorder="1" applyAlignment="1">
      <alignment horizontal="center"/>
    </xf>
    <xf numFmtId="0" fontId="8" fillId="0" borderId="36" xfId="0" applyFont="1" applyFill="1" applyBorder="1" applyAlignment="1">
      <alignment horizontal="center" textRotation="90"/>
    </xf>
    <xf numFmtId="0" fontId="8" fillId="0" borderId="0" xfId="0" applyFont="1" applyFill="1" applyBorder="1" applyAlignment="1"/>
    <xf numFmtId="0" fontId="16" fillId="0" borderId="16" xfId="0" applyFont="1" applyFill="1" applyBorder="1" applyAlignment="1">
      <alignment horizontal="center"/>
    </xf>
    <xf numFmtId="0" fontId="16" fillId="0" borderId="28" xfId="0" applyFont="1" applyFill="1" applyBorder="1" applyAlignment="1">
      <alignment horizontal="center"/>
    </xf>
    <xf numFmtId="0" fontId="16" fillId="0" borderId="20" xfId="0" applyFont="1" applyFill="1" applyBorder="1" applyAlignment="1">
      <alignment horizontal="center"/>
    </xf>
    <xf numFmtId="0" fontId="16" fillId="0" borderId="21" xfId="0" applyFont="1" applyFill="1" applyBorder="1" applyAlignment="1">
      <alignment horizontal="center"/>
    </xf>
    <xf numFmtId="0" fontId="16" fillId="0" borderId="29" xfId="0" applyFont="1" applyFill="1" applyBorder="1" applyAlignment="1">
      <alignment horizontal="center"/>
    </xf>
    <xf numFmtId="0" fontId="16" fillId="0" borderId="27" xfId="0" applyFont="1" applyFill="1" applyBorder="1" applyAlignment="1">
      <alignment horizontal="center"/>
    </xf>
    <xf numFmtId="0" fontId="16" fillId="0" borderId="0" xfId="0" applyFont="1" applyFill="1" applyBorder="1" applyAlignment="1">
      <alignment wrapText="1"/>
    </xf>
    <xf numFmtId="0" fontId="16" fillId="0" borderId="7" xfId="0" applyFont="1" applyFill="1" applyBorder="1" applyAlignment="1"/>
    <xf numFmtId="0" fontId="19" fillId="0" borderId="0" xfId="0" applyFont="1" applyFill="1" applyBorder="1" applyAlignment="1">
      <alignment horizontal="center" vertical="center"/>
    </xf>
    <xf numFmtId="0" fontId="8" fillId="0" borderId="1" xfId="0" applyFont="1" applyFill="1" applyBorder="1" applyAlignment="1">
      <alignment horizontal="center" vertical="center"/>
    </xf>
    <xf numFmtId="0" fontId="16" fillId="0" borderId="0" xfId="0" applyFont="1" applyFill="1" applyBorder="1" applyAlignment="1">
      <alignment vertical="center"/>
    </xf>
    <xf numFmtId="0" fontId="16" fillId="0" borderId="44" xfId="0" applyFont="1" applyFill="1" applyBorder="1" applyAlignment="1">
      <alignment horizontal="center"/>
    </xf>
    <xf numFmtId="0" fontId="16" fillId="0" borderId="26" xfId="0" applyFont="1" applyFill="1" applyBorder="1" applyAlignment="1">
      <alignment horizontal="center"/>
    </xf>
    <xf numFmtId="0" fontId="16" fillId="0" borderId="22" xfId="0" applyFont="1" applyFill="1" applyBorder="1" applyAlignment="1">
      <alignment horizontal="center"/>
    </xf>
    <xf numFmtId="0" fontId="8" fillId="0" borderId="36" xfId="0" applyFont="1" applyFill="1" applyBorder="1" applyAlignment="1">
      <alignment horizontal="center"/>
    </xf>
    <xf numFmtId="0" fontId="16" fillId="0" borderId="2" xfId="0" applyFont="1" applyFill="1" applyBorder="1" applyAlignment="1">
      <alignment horizontal="center"/>
    </xf>
    <xf numFmtId="0" fontId="16" fillId="0" borderId="3" xfId="0" applyFont="1" applyFill="1" applyBorder="1" applyAlignment="1">
      <alignment horizontal="left" wrapText="1"/>
    </xf>
    <xf numFmtId="0" fontId="16" fillId="0" borderId="35" xfId="0" applyFont="1" applyFill="1" applyBorder="1" applyAlignment="1"/>
    <xf numFmtId="0" fontId="8" fillId="0" borderId="6" xfId="0" applyFont="1" applyFill="1" applyBorder="1" applyAlignment="1">
      <alignment horizontal="centerContinuous"/>
    </xf>
    <xf numFmtId="0" fontId="8" fillId="0" borderId="9" xfId="0" applyFont="1" applyFill="1" applyBorder="1" applyAlignment="1">
      <alignment horizontal="center"/>
    </xf>
    <xf numFmtId="0" fontId="8" fillId="0" borderId="39" xfId="0" applyFont="1" applyFill="1" applyBorder="1" applyAlignment="1">
      <alignment horizontal="center"/>
    </xf>
    <xf numFmtId="0" fontId="8" fillId="0" borderId="40" xfId="0" applyFont="1" applyFill="1" applyBorder="1" applyAlignment="1">
      <alignment horizontal="center"/>
    </xf>
    <xf numFmtId="0" fontId="8" fillId="0" borderId="33" xfId="0" applyFont="1" applyFill="1" applyBorder="1" applyAlignment="1">
      <alignment horizontal="left"/>
    </xf>
    <xf numFmtId="3" fontId="14" fillId="0" borderId="47" xfId="0" applyNumberFormat="1" applyFont="1" applyFill="1" applyBorder="1" applyAlignment="1">
      <alignment horizontal="center"/>
    </xf>
    <xf numFmtId="0" fontId="15" fillId="0" borderId="0" xfId="0" applyFont="1" applyFill="1" applyBorder="1"/>
    <xf numFmtId="0" fontId="14" fillId="0" borderId="38" xfId="0" applyFont="1" applyFill="1" applyBorder="1" applyAlignment="1">
      <alignment horizontal="center"/>
    </xf>
    <xf numFmtId="0" fontId="14" fillId="0" borderId="48" xfId="0" applyFont="1" applyFill="1" applyBorder="1" applyAlignment="1">
      <alignment horizontal="center"/>
    </xf>
    <xf numFmtId="0" fontId="16" fillId="3" borderId="0" xfId="0" applyFont="1" applyFill="1" applyBorder="1" applyAlignment="1">
      <alignment vertical="center"/>
    </xf>
    <xf numFmtId="0" fontId="3" fillId="3" borderId="0" xfId="0" applyFont="1" applyFill="1" applyBorder="1" applyAlignment="1">
      <alignment horizontal="center"/>
    </xf>
    <xf numFmtId="0" fontId="3" fillId="4" borderId="0" xfId="0" applyFont="1" applyFill="1" applyBorder="1" applyAlignment="1">
      <alignment horizontal="center"/>
    </xf>
    <xf numFmtId="0" fontId="19" fillId="5" borderId="0" xfId="0" applyFont="1" applyFill="1" applyBorder="1" applyAlignment="1">
      <alignment horizontal="center" vertical="center"/>
    </xf>
    <xf numFmtId="0" fontId="16" fillId="5" borderId="0" xfId="0" applyFont="1" applyFill="1" applyBorder="1" applyAlignment="1">
      <alignment vertical="center"/>
    </xf>
    <xf numFmtId="0" fontId="19" fillId="7" borderId="0" xfId="0" applyFont="1" applyFill="1" applyBorder="1" applyAlignment="1">
      <alignment horizontal="center" vertical="center"/>
    </xf>
    <xf numFmtId="0" fontId="16" fillId="7" borderId="0" xfId="0" applyFont="1" applyFill="1" applyBorder="1" applyAlignment="1">
      <alignment vertical="center"/>
    </xf>
    <xf numFmtId="0" fontId="19" fillId="8" borderId="0" xfId="0" applyFont="1" applyFill="1" applyBorder="1" applyAlignment="1">
      <alignment horizontal="center" vertical="center"/>
    </xf>
    <xf numFmtId="0" fontId="16" fillId="8" borderId="0" xfId="0" applyFont="1" applyFill="1" applyBorder="1" applyAlignment="1">
      <alignment vertical="center"/>
    </xf>
    <xf numFmtId="0" fontId="19" fillId="7" borderId="0" xfId="0" applyFont="1" applyFill="1" applyBorder="1" applyAlignment="1">
      <alignment horizontal="center"/>
    </xf>
    <xf numFmtId="0" fontId="16" fillId="7" borderId="0" xfId="0" applyFont="1" applyFill="1" applyBorder="1" applyAlignment="1"/>
    <xf numFmtId="0" fontId="19" fillId="9" borderId="0" xfId="0" applyFont="1" applyFill="1" applyBorder="1" applyAlignment="1">
      <alignment horizontal="center"/>
    </xf>
    <xf numFmtId="0" fontId="16" fillId="9" borderId="0" xfId="0" applyFont="1" applyFill="1" applyBorder="1" applyAlignment="1"/>
    <xf numFmtId="0" fontId="19" fillId="6" borderId="0" xfId="0" applyFont="1" applyFill="1" applyBorder="1" applyAlignment="1">
      <alignment horizontal="center"/>
    </xf>
    <xf numFmtId="0" fontId="16" fillId="6" borderId="0" xfId="0" applyFont="1" applyFill="1" applyBorder="1" applyAlignment="1"/>
    <xf numFmtId="0" fontId="19" fillId="10" borderId="0" xfId="0" applyFont="1" applyFill="1" applyBorder="1" applyAlignment="1">
      <alignment horizontal="center"/>
    </xf>
    <xf numFmtId="0" fontId="16" fillId="10" borderId="0" xfId="0" applyFont="1" applyFill="1" applyBorder="1" applyAlignment="1"/>
    <xf numFmtId="0" fontId="19" fillId="3" borderId="0"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1" xfId="0" applyFont="1" applyFill="1" applyBorder="1" applyAlignment="1">
      <alignment horizontal="justify" wrapText="1"/>
    </xf>
    <xf numFmtId="0" fontId="19" fillId="5" borderId="0" xfId="0" applyFont="1" applyFill="1" applyBorder="1" applyAlignment="1">
      <alignment horizontal="center"/>
    </xf>
    <xf numFmtId="0" fontId="16" fillId="5" borderId="0" xfId="0" applyFont="1" applyFill="1" applyBorder="1" applyAlignment="1"/>
    <xf numFmtId="0" fontId="19" fillId="11" borderId="0" xfId="0" applyFont="1" applyFill="1" applyBorder="1" applyAlignment="1">
      <alignment horizontal="center"/>
    </xf>
    <xf numFmtId="0" fontId="16" fillId="11" borderId="0" xfId="0" applyFont="1" applyFill="1" applyBorder="1" applyAlignment="1"/>
    <xf numFmtId="0" fontId="8" fillId="0" borderId="7" xfId="0" applyFont="1" applyFill="1" applyBorder="1" applyAlignment="1">
      <alignment horizontal="center"/>
    </xf>
    <xf numFmtId="0" fontId="8" fillId="0" borderId="8" xfId="0" applyFont="1" applyFill="1" applyBorder="1" applyAlignment="1">
      <alignment horizontal="center"/>
    </xf>
    <xf numFmtId="0" fontId="21" fillId="12" borderId="1" xfId="0" applyFont="1" applyFill="1" applyBorder="1" applyAlignment="1">
      <alignment horizontal="center" vertical="center"/>
    </xf>
    <xf numFmtId="0" fontId="25" fillId="0" borderId="0" xfId="0" applyFont="1" applyFill="1" applyBorder="1" applyAlignment="1"/>
    <xf numFmtId="0" fontId="23" fillId="0" borderId="1" xfId="0" applyFont="1" applyFill="1" applyBorder="1" applyAlignment="1">
      <alignment horizontal="center"/>
    </xf>
    <xf numFmtId="0" fontId="24" fillId="0" borderId="0" xfId="0" applyFont="1" applyFill="1" applyBorder="1" applyAlignment="1"/>
    <xf numFmtId="0" fontId="23" fillId="12" borderId="5" xfId="0" applyFont="1" applyFill="1" applyBorder="1" applyAlignment="1">
      <alignment horizontal="center"/>
    </xf>
    <xf numFmtId="0" fontId="23" fillId="12" borderId="10" xfId="0" applyFont="1" applyFill="1" applyBorder="1" applyAlignment="1">
      <alignment horizontal="center"/>
    </xf>
    <xf numFmtId="0" fontId="24" fillId="12" borderId="0" xfId="0" applyFont="1" applyFill="1" applyBorder="1" applyAlignment="1"/>
    <xf numFmtId="0" fontId="23" fillId="12" borderId="1" xfId="0" applyFont="1" applyFill="1" applyBorder="1" applyAlignment="1">
      <alignment horizontal="center"/>
    </xf>
    <xf numFmtId="0" fontId="25" fillId="12" borderId="0" xfId="0" applyFont="1" applyFill="1" applyBorder="1" applyAlignment="1"/>
    <xf numFmtId="0" fontId="24" fillId="12" borderId="0" xfId="0" applyFont="1" applyFill="1" applyBorder="1" applyAlignment="1">
      <alignment horizontal="center"/>
    </xf>
    <xf numFmtId="0" fontId="26" fillId="12" borderId="0" xfId="0" applyFont="1" applyFill="1" applyBorder="1" applyAlignment="1">
      <alignment horizontal="left" vertical="center" wrapText="1"/>
    </xf>
    <xf numFmtId="3" fontId="27" fillId="12" borderId="46" xfId="0" applyNumberFormat="1" applyFont="1" applyFill="1" applyBorder="1" applyAlignment="1">
      <alignment horizontal="center"/>
    </xf>
    <xf numFmtId="0" fontId="27" fillId="12" borderId="32" xfId="0" applyFont="1" applyFill="1" applyBorder="1" applyAlignment="1">
      <alignment horizontal="center" vertical="center"/>
    </xf>
    <xf numFmtId="164" fontId="27" fillId="12" borderId="1" xfId="1" applyNumberFormat="1" applyFont="1" applyFill="1" applyBorder="1" applyAlignment="1">
      <alignment horizontal="center"/>
    </xf>
    <xf numFmtId="0" fontId="27" fillId="12" borderId="0" xfId="0" applyFont="1" applyFill="1" applyBorder="1" applyAlignment="1">
      <alignment horizontal="left" vertical="center" wrapText="1"/>
    </xf>
    <xf numFmtId="164" fontId="27" fillId="12" borderId="0" xfId="1" applyNumberFormat="1" applyFont="1" applyFill="1" applyBorder="1" applyAlignment="1">
      <alignment horizontal="center"/>
    </xf>
    <xf numFmtId="0" fontId="24" fillId="0" borderId="0" xfId="0" applyFont="1" applyFill="1" applyBorder="1" applyAlignment="1">
      <alignment horizontal="center"/>
    </xf>
    <xf numFmtId="0" fontId="26" fillId="0" borderId="0" xfId="0" applyFont="1" applyFill="1" applyBorder="1" applyAlignment="1">
      <alignment horizontal="left" vertical="center" wrapText="1"/>
    </xf>
    <xf numFmtId="3" fontId="27" fillId="0" borderId="46" xfId="0" applyNumberFormat="1" applyFont="1" applyFill="1" applyBorder="1" applyAlignment="1">
      <alignment horizontal="center"/>
    </xf>
    <xf numFmtId="0" fontId="27" fillId="0" borderId="7" xfId="0" applyFont="1" applyFill="1" applyBorder="1" applyAlignment="1">
      <alignment horizontal="center" vertical="center"/>
    </xf>
    <xf numFmtId="0" fontId="27" fillId="0" borderId="8" xfId="0" applyFont="1" applyFill="1" applyBorder="1" applyAlignment="1">
      <alignment horizontal="right" vertical="center"/>
    </xf>
    <xf numFmtId="0" fontId="27" fillId="0" borderId="0" xfId="0" applyFont="1" applyFill="1"/>
    <xf numFmtId="0" fontId="27" fillId="0" borderId="0" xfId="0" applyFont="1" applyFill="1" applyAlignment="1">
      <alignment horizontal="center"/>
    </xf>
    <xf numFmtId="0" fontId="27" fillId="0" borderId="0" xfId="0" applyFont="1" applyFill="1" applyBorder="1" applyAlignment="1">
      <alignment horizontal="left" vertical="center" wrapText="1"/>
    </xf>
    <xf numFmtId="0" fontId="19" fillId="0" borderId="1" xfId="0" applyFont="1" applyFill="1" applyBorder="1" applyAlignment="1">
      <alignment horizontal="center"/>
    </xf>
    <xf numFmtId="0" fontId="19" fillId="0" borderId="1" xfId="0" applyFont="1" applyFill="1" applyBorder="1" applyAlignment="1">
      <alignment horizontal="left" wrapText="1"/>
    </xf>
    <xf numFmtId="0" fontId="19" fillId="0" borderId="49" xfId="0" applyFont="1" applyFill="1" applyBorder="1" applyAlignment="1">
      <alignment horizontal="left" wrapText="1"/>
    </xf>
    <xf numFmtId="0" fontId="28" fillId="0" borderId="41" xfId="0" applyFont="1" applyFill="1" applyBorder="1" applyAlignment="1">
      <alignment horizontal="center"/>
    </xf>
    <xf numFmtId="0" fontId="18" fillId="0" borderId="0" xfId="0" applyFont="1" applyFill="1" applyBorder="1" applyAlignment="1">
      <alignment wrapText="1"/>
    </xf>
    <xf numFmtId="0" fontId="19" fillId="0" borderId="8" xfId="0" applyFont="1" applyFill="1" applyBorder="1" applyAlignment="1">
      <alignment horizontal="justify" wrapText="1"/>
    </xf>
    <xf numFmtId="0" fontId="19" fillId="5" borderId="1" xfId="0" applyFont="1" applyFill="1" applyBorder="1" applyAlignment="1">
      <alignment horizontal="center"/>
    </xf>
    <xf numFmtId="0" fontId="19" fillId="5" borderId="8" xfId="0" applyFont="1" applyFill="1" applyBorder="1" applyAlignment="1">
      <alignment horizontal="justify" wrapText="1"/>
    </xf>
    <xf numFmtId="0" fontId="19" fillId="0" borderId="8" xfId="0" applyFont="1" applyFill="1" applyBorder="1" applyAlignment="1">
      <alignment wrapText="1"/>
    </xf>
    <xf numFmtId="0" fontId="19" fillId="11" borderId="1" xfId="0" applyFont="1" applyFill="1" applyBorder="1" applyAlignment="1">
      <alignment horizontal="center"/>
    </xf>
    <xf numFmtId="0" fontId="19" fillId="11" borderId="8" xfId="0" applyFont="1" applyFill="1" applyBorder="1" applyAlignment="1">
      <alignment wrapText="1"/>
    </xf>
    <xf numFmtId="0" fontId="19" fillId="0" borderId="1" xfId="0" applyFont="1" applyFill="1" applyBorder="1" applyAlignment="1">
      <alignment horizontal="center" wrapText="1"/>
    </xf>
    <xf numFmtId="0" fontId="19" fillId="0" borderId="0" xfId="0" applyFont="1" applyFill="1" applyBorder="1" applyAlignment="1">
      <alignment wrapText="1"/>
    </xf>
    <xf numFmtId="0" fontId="19" fillId="0" borderId="1" xfId="0" applyFont="1" applyFill="1" applyBorder="1" applyAlignment="1">
      <alignment horizontal="center" vertical="center"/>
    </xf>
    <xf numFmtId="0" fontId="19" fillId="0" borderId="1" xfId="0" applyFont="1" applyFill="1" applyBorder="1" applyAlignment="1">
      <alignment horizontal="justify" wrapText="1"/>
    </xf>
    <xf numFmtId="0" fontId="19" fillId="5" borderId="1" xfId="0" applyFont="1" applyFill="1" applyBorder="1" applyAlignment="1">
      <alignment horizontal="center" vertical="center"/>
    </xf>
    <xf numFmtId="0" fontId="19" fillId="5" borderId="1" xfId="0" applyFont="1" applyFill="1" applyBorder="1" applyAlignment="1">
      <alignment horizontal="justify" wrapText="1"/>
    </xf>
    <xf numFmtId="0" fontId="19" fillId="0" borderId="1" xfId="0" applyFont="1" applyFill="1" applyBorder="1" applyAlignment="1">
      <alignment wrapText="1"/>
    </xf>
    <xf numFmtId="0" fontId="19" fillId="7" borderId="1" xfId="0" applyFont="1" applyFill="1" applyBorder="1" applyAlignment="1">
      <alignment horizontal="center" vertical="center"/>
    </xf>
    <xf numFmtId="0" fontId="19" fillId="7" borderId="1" xfId="0" applyFont="1" applyFill="1" applyBorder="1" applyAlignment="1">
      <alignment horizontal="justify" wrapText="1"/>
    </xf>
    <xf numFmtId="0" fontId="19" fillId="0" borderId="1" xfId="0" applyFont="1" applyFill="1" applyBorder="1" applyAlignment="1">
      <alignment horizontal="justify" vertical="center" wrapText="1"/>
    </xf>
    <xf numFmtId="0" fontId="19" fillId="5" borderId="1" xfId="0" applyFont="1" applyFill="1" applyBorder="1" applyAlignment="1">
      <alignment wrapText="1"/>
    </xf>
    <xf numFmtId="0" fontId="19" fillId="8" borderId="1" xfId="0" applyFont="1" applyFill="1" applyBorder="1" applyAlignment="1">
      <alignment horizontal="center" vertical="center"/>
    </xf>
    <xf numFmtId="0" fontId="19" fillId="8" borderId="1" xfId="0" applyFont="1" applyFill="1" applyBorder="1" applyAlignment="1">
      <alignment wrapText="1"/>
    </xf>
    <xf numFmtId="0" fontId="19" fillId="0" borderId="0" xfId="0" applyFont="1" applyFill="1" applyBorder="1" applyAlignment="1">
      <alignment vertical="center"/>
    </xf>
    <xf numFmtId="0" fontId="19" fillId="0" borderId="44" xfId="0" applyFont="1" applyFill="1" applyBorder="1" applyAlignment="1">
      <alignment horizontal="center"/>
    </xf>
    <xf numFmtId="0" fontId="19" fillId="0" borderId="45" xfId="0" applyFont="1" applyFill="1" applyBorder="1" applyAlignment="1">
      <alignment horizontal="left" wrapText="1"/>
    </xf>
    <xf numFmtId="0" fontId="19" fillId="0" borderId="0" xfId="0" applyFont="1" applyFill="1" applyBorder="1" applyAlignment="1">
      <alignment horizontal="left" wrapText="1"/>
    </xf>
    <xf numFmtId="0" fontId="19" fillId="0" borderId="6" xfId="0" applyFont="1" applyFill="1" applyBorder="1" applyAlignment="1">
      <alignment horizontal="center"/>
    </xf>
    <xf numFmtId="0" fontId="19" fillId="0" borderId="0" xfId="0" applyFont="1" applyFill="1" applyBorder="1" applyAlignment="1">
      <alignment horizontal="center" wrapText="1"/>
    </xf>
    <xf numFmtId="0" fontId="19" fillId="10" borderId="1" xfId="0" applyFont="1" applyFill="1" applyBorder="1" applyAlignment="1">
      <alignment horizontal="center"/>
    </xf>
    <xf numFmtId="0" fontId="19" fillId="10" borderId="1" xfId="0" applyFont="1" applyFill="1" applyBorder="1" applyAlignment="1">
      <alignment horizontal="left" wrapText="1"/>
    </xf>
    <xf numFmtId="0" fontId="19" fillId="7" borderId="1" xfId="0" applyFont="1" applyFill="1" applyBorder="1" applyAlignment="1">
      <alignment horizontal="center"/>
    </xf>
    <xf numFmtId="0" fontId="19" fillId="7" borderId="1" xfId="0" applyFont="1" applyFill="1" applyBorder="1" applyAlignment="1">
      <alignment horizontal="left" wrapText="1"/>
    </xf>
    <xf numFmtId="0" fontId="19" fillId="6" borderId="1" xfId="0" applyFont="1" applyFill="1" applyBorder="1" applyAlignment="1">
      <alignment horizontal="left" wrapText="1"/>
    </xf>
    <xf numFmtId="0" fontId="19" fillId="5" borderId="1" xfId="0" applyFont="1" applyFill="1" applyBorder="1" applyAlignment="1">
      <alignment horizontal="left" wrapText="1"/>
    </xf>
    <xf numFmtId="0" fontId="19" fillId="9" borderId="0" xfId="0" applyFont="1" applyFill="1" applyAlignment="1"/>
    <xf numFmtId="0" fontId="18" fillId="0" borderId="0" xfId="0" applyFont="1" applyFill="1" applyBorder="1" applyAlignment="1">
      <alignment horizontal="left" wrapText="1"/>
    </xf>
    <xf numFmtId="0" fontId="18" fillId="0" borderId="1" xfId="0" applyFont="1" applyFill="1" applyBorder="1" applyAlignment="1">
      <alignment horizontal="center" wrapText="1"/>
    </xf>
    <xf numFmtId="0" fontId="18" fillId="0" borderId="24" xfId="0" applyFont="1" applyFill="1" applyBorder="1" applyAlignment="1">
      <alignment horizontal="center" wrapText="1"/>
    </xf>
    <xf numFmtId="0" fontId="29" fillId="0" borderId="0" xfId="0" applyFont="1" applyFill="1" applyAlignment="1">
      <alignment horizontal="right" wrapText="1"/>
    </xf>
    <xf numFmtId="0" fontId="30" fillId="0" borderId="0" xfId="0" applyFont="1" applyFill="1"/>
    <xf numFmtId="0" fontId="30" fillId="0" borderId="0" xfId="0" applyFont="1" applyFill="1" applyAlignment="1">
      <alignment horizontal="center"/>
    </xf>
    <xf numFmtId="0" fontId="31" fillId="0" borderId="0" xfId="0" applyFont="1" applyFill="1" applyAlignment="1">
      <alignment horizontal="left" wrapText="1"/>
    </xf>
    <xf numFmtId="0" fontId="28" fillId="0" borderId="0" xfId="0" applyFont="1" applyFill="1"/>
    <xf numFmtId="0" fontId="28" fillId="0" borderId="0" xfId="0" applyFont="1" applyFill="1" applyAlignment="1">
      <alignment horizontal="center"/>
    </xf>
    <xf numFmtId="164" fontId="30" fillId="0" borderId="0" xfId="1" applyNumberFormat="1" applyFont="1" applyFill="1" applyBorder="1" applyAlignment="1">
      <alignment horizontal="center"/>
    </xf>
    <xf numFmtId="164" fontId="28" fillId="0" borderId="0" xfId="1" applyNumberFormat="1" applyFont="1" applyFill="1" applyBorder="1" applyAlignment="1">
      <alignment horizontal="center"/>
    </xf>
    <xf numFmtId="0" fontId="8" fillId="0" borderId="5" xfId="0" applyFont="1" applyFill="1" applyBorder="1" applyAlignment="1">
      <alignment horizontal="center" textRotation="90"/>
    </xf>
    <xf numFmtId="0" fontId="23" fillId="0" borderId="0" xfId="0" applyFont="1" applyFill="1" applyBorder="1" applyAlignment="1">
      <alignment horizontal="center"/>
    </xf>
    <xf numFmtId="3" fontId="27" fillId="0" borderId="0" xfId="0" applyNumberFormat="1" applyFont="1" applyFill="1" applyBorder="1" applyAlignment="1">
      <alignment horizontal="center"/>
    </xf>
    <xf numFmtId="0" fontId="27" fillId="0" borderId="0" xfId="0" applyFont="1" applyFill="1" applyBorder="1" applyAlignment="1">
      <alignment horizontal="right" vertical="center"/>
    </xf>
    <xf numFmtId="0" fontId="32" fillId="0" borderId="0" xfId="0" applyFont="1" applyAlignment="1">
      <alignment horizontal="left"/>
    </xf>
    <xf numFmtId="0" fontId="1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16" fillId="0" borderId="0" xfId="0" applyFont="1" applyFill="1" applyBorder="1" applyAlignment="1">
      <alignment horizontal="center" vertical="center" textRotation="90" wrapText="1"/>
    </xf>
    <xf numFmtId="0" fontId="10"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21" fillId="12" borderId="5" xfId="0" applyFont="1" applyFill="1" applyBorder="1" applyAlignment="1">
      <alignment horizontal="center" vertical="center"/>
    </xf>
    <xf numFmtId="0" fontId="21" fillId="13" borderId="5" xfId="0" applyFont="1" applyFill="1" applyBorder="1" applyAlignment="1">
      <alignment horizontal="center" vertical="center"/>
    </xf>
    <xf numFmtId="0" fontId="21" fillId="14" borderId="5" xfId="0" applyFont="1" applyFill="1" applyBorder="1" applyAlignment="1">
      <alignment horizontal="center" vertical="center"/>
    </xf>
    <xf numFmtId="0" fontId="6" fillId="0" borderId="1" xfId="0" applyFont="1" applyFill="1" applyBorder="1" applyAlignment="1"/>
    <xf numFmtId="0" fontId="6" fillId="5" borderId="1" xfId="0" applyFont="1" applyFill="1" applyBorder="1" applyAlignment="1"/>
    <xf numFmtId="0" fontId="6" fillId="11" borderId="1" xfId="0" applyFont="1" applyFill="1" applyBorder="1" applyAlignment="1"/>
    <xf numFmtId="0" fontId="6" fillId="0" borderId="1" xfId="0" applyFont="1" applyFill="1" applyBorder="1" applyAlignment="1">
      <alignment vertical="center"/>
    </xf>
    <xf numFmtId="0" fontId="6" fillId="5" borderId="1" xfId="0" applyFont="1" applyFill="1" applyBorder="1" applyAlignment="1">
      <alignment vertical="center"/>
    </xf>
    <xf numFmtId="0" fontId="6" fillId="7" borderId="1" xfId="0" applyFont="1" applyFill="1" applyBorder="1" applyAlignment="1">
      <alignment vertical="center"/>
    </xf>
    <xf numFmtId="0" fontId="6" fillId="3" borderId="1" xfId="0" applyFont="1" applyFill="1" applyBorder="1" applyAlignment="1">
      <alignment vertical="center"/>
    </xf>
    <xf numFmtId="0" fontId="6" fillId="8" borderId="1" xfId="0" applyFont="1" applyFill="1" applyBorder="1" applyAlignment="1">
      <alignment vertical="center"/>
    </xf>
    <xf numFmtId="0" fontId="6" fillId="10" borderId="1" xfId="0" applyFont="1" applyFill="1" applyBorder="1" applyAlignment="1"/>
    <xf numFmtId="0" fontId="6" fillId="7" borderId="1" xfId="0" applyFont="1" applyFill="1" applyBorder="1" applyAlignment="1"/>
    <xf numFmtId="0" fontId="6" fillId="6" borderId="1" xfId="0" applyFont="1" applyFill="1" applyBorder="1" applyAlignment="1"/>
    <xf numFmtId="0" fontId="6" fillId="9" borderId="1" xfId="0" applyFont="1" applyFill="1" applyBorder="1" applyAlignment="1"/>
    <xf numFmtId="0" fontId="33" fillId="0" borderId="1" xfId="0" applyFont="1" applyFill="1" applyBorder="1" applyAlignment="1"/>
    <xf numFmtId="0" fontId="34" fillId="2" borderId="1" xfId="0" applyFont="1" applyFill="1" applyBorder="1" applyAlignment="1">
      <alignment horizontal="center" vertical="center"/>
    </xf>
    <xf numFmtId="0" fontId="4" fillId="3" borderId="0" xfId="0" applyFont="1" applyFill="1" applyBorder="1" applyAlignment="1"/>
    <xf numFmtId="0" fontId="16" fillId="14" borderId="0" xfId="0" applyFont="1" applyFill="1" applyBorder="1" applyAlignment="1"/>
    <xf numFmtId="0" fontId="16" fillId="0" borderId="0" xfId="0" applyFont="1" applyFill="1" applyBorder="1" applyAlignment="1">
      <alignment horizontal="center" vertical="center" wrapText="1"/>
    </xf>
    <xf numFmtId="0" fontId="21" fillId="14" borderId="15" xfId="0" applyFont="1" applyFill="1" applyBorder="1" applyAlignment="1">
      <alignment horizontal="center" vertical="center"/>
    </xf>
    <xf numFmtId="0" fontId="6" fillId="0" borderId="6" xfId="0" applyFont="1" applyFill="1" applyBorder="1" applyAlignment="1"/>
    <xf numFmtId="0" fontId="6" fillId="5" borderId="6" xfId="0" applyFont="1" applyFill="1" applyBorder="1" applyAlignment="1"/>
    <xf numFmtId="0" fontId="6" fillId="11" borderId="6" xfId="0" applyFont="1" applyFill="1" applyBorder="1" applyAlignment="1"/>
    <xf numFmtId="0" fontId="6" fillId="0" borderId="6" xfId="0" applyFont="1" applyFill="1" applyBorder="1" applyAlignment="1">
      <alignment vertical="center"/>
    </xf>
    <xf numFmtId="0" fontId="6" fillId="7" borderId="6" xfId="0" applyFont="1" applyFill="1" applyBorder="1" applyAlignment="1">
      <alignment vertical="center"/>
    </xf>
    <xf numFmtId="0" fontId="6" fillId="3" borderId="6" xfId="0" applyFont="1" applyFill="1" applyBorder="1" applyAlignment="1">
      <alignment vertical="center"/>
    </xf>
    <xf numFmtId="0" fontId="6" fillId="8" borderId="6" xfId="0" applyFont="1" applyFill="1" applyBorder="1" applyAlignment="1">
      <alignment vertical="center"/>
    </xf>
    <xf numFmtId="0" fontId="6" fillId="10" borderId="6" xfId="0" applyFont="1" applyFill="1" applyBorder="1" applyAlignment="1"/>
    <xf numFmtId="0" fontId="6" fillId="7" borderId="6" xfId="0" applyFont="1" applyFill="1" applyBorder="1" applyAlignment="1"/>
    <xf numFmtId="0" fontId="6" fillId="6" borderId="6" xfId="0" applyFont="1" applyFill="1" applyBorder="1" applyAlignment="1"/>
    <xf numFmtId="0" fontId="6" fillId="9" borderId="6" xfId="0" applyFont="1" applyFill="1" applyBorder="1" applyAlignment="1"/>
    <xf numFmtId="0" fontId="35" fillId="14" borderId="1" xfId="0" applyFont="1" applyFill="1" applyBorder="1" applyAlignment="1">
      <alignment horizontal="center" vertical="center" textRotation="90" wrapText="1"/>
    </xf>
    <xf numFmtId="0" fontId="2" fillId="0" borderId="1" xfId="0" applyFont="1" applyFill="1" applyBorder="1" applyAlignment="1">
      <alignment horizontal="center" vertical="center"/>
    </xf>
    <xf numFmtId="0" fontId="16" fillId="15" borderId="0" xfId="0" applyFont="1" applyFill="1" applyBorder="1" applyAlignment="1"/>
    <xf numFmtId="0" fontId="36" fillId="0" borderId="0" xfId="0" applyFont="1" applyFill="1" applyBorder="1" applyAlignment="1">
      <alignment vertical="center" wrapText="1"/>
    </xf>
    <xf numFmtId="0" fontId="37" fillId="0" borderId="0" xfId="0" applyFont="1" applyFill="1" applyBorder="1" applyAlignment="1">
      <alignment horizontal="left" vertical="center"/>
    </xf>
    <xf numFmtId="0" fontId="37" fillId="0" borderId="0" xfId="0" applyFont="1" applyFill="1" applyBorder="1" applyAlignment="1"/>
    <xf numFmtId="164" fontId="19" fillId="0" borderId="0" xfId="1" applyNumberFormat="1" applyFont="1" applyFill="1" applyBorder="1" applyAlignment="1">
      <alignment wrapText="1"/>
    </xf>
    <xf numFmtId="0" fontId="32" fillId="0" borderId="0" xfId="0" applyFont="1" applyAlignment="1"/>
    <xf numFmtId="0" fontId="38" fillId="0" borderId="1" xfId="0" applyFont="1" applyFill="1" applyBorder="1" applyAlignment="1"/>
    <xf numFmtId="0" fontId="32" fillId="0" borderId="0" xfId="0" applyFont="1" applyFill="1" applyAlignment="1"/>
    <xf numFmtId="164" fontId="19" fillId="0" borderId="1" xfId="1" applyNumberFormat="1" applyFont="1" applyFill="1" applyBorder="1" applyAlignment="1">
      <alignment wrapText="1"/>
    </xf>
    <xf numFmtId="0" fontId="32" fillId="0" borderId="1" xfId="0" applyFont="1" applyFill="1" applyBorder="1" applyAlignment="1"/>
    <xf numFmtId="0" fontId="3" fillId="0" borderId="1" xfId="0" applyFont="1" applyFill="1" applyBorder="1" applyAlignment="1">
      <alignment horizontal="center"/>
    </xf>
    <xf numFmtId="0" fontId="3" fillId="0" borderId="1" xfId="0" applyFont="1" applyFill="1" applyBorder="1" applyAlignment="1"/>
    <xf numFmtId="0" fontId="10" fillId="0" borderId="1" xfId="0" applyFont="1" applyFill="1" applyBorder="1" applyAlignment="1">
      <alignment horizontal="center"/>
    </xf>
    <xf numFmtId="0" fontId="3" fillId="0" borderId="56" xfId="0" applyFont="1" applyFill="1" applyBorder="1" applyAlignment="1">
      <alignment horizontal="center"/>
    </xf>
    <xf numFmtId="0" fontId="23" fillId="0" borderId="1" xfId="0" applyFont="1" applyFill="1" applyBorder="1" applyAlignment="1">
      <alignment horizontal="center"/>
    </xf>
    <xf numFmtId="0" fontId="23" fillId="0" borderId="1" xfId="0" applyFont="1" applyFill="1" applyBorder="1" applyAlignment="1">
      <alignment horizontal="center"/>
    </xf>
    <xf numFmtId="0" fontId="16" fillId="0" borderId="1" xfId="0" applyFont="1" applyFill="1" applyBorder="1" applyAlignment="1"/>
    <xf numFmtId="0" fontId="8" fillId="16" borderId="0" xfId="0" applyFont="1" applyFill="1" applyBorder="1" applyAlignment="1"/>
    <xf numFmtId="0" fontId="19" fillId="16" borderId="0" xfId="0" applyFont="1" applyFill="1" applyBorder="1" applyAlignment="1">
      <alignment horizontal="center" vertical="center"/>
    </xf>
    <xf numFmtId="0" fontId="17" fillId="16" borderId="0" xfId="0" applyFont="1" applyFill="1" applyBorder="1" applyAlignment="1">
      <alignment horizontal="center" vertical="center"/>
    </xf>
    <xf numFmtId="0" fontId="17" fillId="16" borderId="0" xfId="0" applyFont="1" applyFill="1" applyBorder="1" applyAlignment="1">
      <alignment horizontal="center"/>
    </xf>
    <xf numFmtId="3" fontId="14" fillId="0" borderId="39" xfId="0" applyNumberFormat="1" applyFont="1" applyFill="1" applyBorder="1" applyAlignment="1">
      <alignment horizontal="center"/>
    </xf>
    <xf numFmtId="0" fontId="17" fillId="16" borderId="42" xfId="0" applyFont="1" applyFill="1" applyBorder="1" applyAlignment="1">
      <alignment horizontal="center"/>
    </xf>
    <xf numFmtId="0" fontId="17" fillId="16" borderId="24" xfId="0" applyFont="1" applyFill="1" applyBorder="1" applyAlignment="1">
      <alignment horizontal="left" wrapText="1"/>
    </xf>
    <xf numFmtId="0" fontId="23" fillId="16" borderId="1" xfId="0" applyFont="1" applyFill="1" applyBorder="1" applyAlignment="1">
      <alignment horizontal="center"/>
    </xf>
    <xf numFmtId="0" fontId="23" fillId="16" borderId="0" xfId="0" applyFont="1" applyFill="1" applyBorder="1" applyAlignment="1">
      <alignment horizontal="center"/>
    </xf>
    <xf numFmtId="0" fontId="2" fillId="16" borderId="1" xfId="0" applyFont="1" applyFill="1" applyBorder="1" applyAlignment="1"/>
    <xf numFmtId="0" fontId="2" fillId="16" borderId="6" xfId="0" applyFont="1" applyFill="1" applyBorder="1" applyAlignment="1"/>
    <xf numFmtId="0" fontId="2" fillId="16" borderId="1" xfId="0" applyFont="1" applyFill="1" applyBorder="1" applyAlignment="1">
      <alignment horizontal="center" vertical="center"/>
    </xf>
    <xf numFmtId="0" fontId="37" fillId="16" borderId="0" xfId="0" applyFont="1" applyFill="1" applyBorder="1" applyAlignment="1">
      <alignment horizontal="left" vertical="center"/>
    </xf>
    <xf numFmtId="0" fontId="17" fillId="16" borderId="1" xfId="0" applyFont="1" applyFill="1" applyBorder="1" applyAlignment="1">
      <alignment horizontal="center"/>
    </xf>
    <xf numFmtId="0" fontId="17" fillId="16" borderId="15" xfId="0" applyFont="1" applyFill="1" applyBorder="1" applyAlignment="1">
      <alignment horizontal="center"/>
    </xf>
    <xf numFmtId="0" fontId="17" fillId="16" borderId="36" xfId="0" applyFont="1" applyFill="1" applyBorder="1" applyAlignment="1">
      <alignment horizontal="left" wrapText="1"/>
    </xf>
    <xf numFmtId="0" fontId="17" fillId="16" borderId="1" xfId="0" applyFont="1" applyFill="1" applyBorder="1" applyAlignment="1">
      <alignment horizontal="center" vertical="center"/>
    </xf>
    <xf numFmtId="0" fontId="17" fillId="16" borderId="8" xfId="0" applyFont="1" applyFill="1" applyBorder="1" applyAlignment="1">
      <alignment horizontal="left" wrapText="1"/>
    </xf>
    <xf numFmtId="0" fontId="23" fillId="12" borderId="7" xfId="0" applyFont="1" applyFill="1" applyBorder="1" applyAlignment="1">
      <alignment horizontal="center"/>
    </xf>
    <xf numFmtId="0" fontId="23" fillId="0" borderId="7" xfId="0" applyFont="1" applyFill="1" applyBorder="1" applyAlignment="1">
      <alignment horizontal="center"/>
    </xf>
    <xf numFmtId="0" fontId="6" fillId="0" borderId="7" xfId="0" applyFont="1" applyFill="1" applyBorder="1" applyAlignment="1">
      <alignment vertical="center"/>
    </xf>
    <xf numFmtId="0" fontId="2" fillId="0" borderId="7" xfId="0" applyFont="1" applyFill="1" applyBorder="1" applyAlignment="1">
      <alignment horizontal="center" vertical="center"/>
    </xf>
    <xf numFmtId="0" fontId="6" fillId="0" borderId="7" xfId="0" applyFont="1" applyFill="1" applyBorder="1" applyAlignment="1"/>
    <xf numFmtId="0" fontId="23" fillId="0" borderId="1" xfId="0" applyFont="1" applyFill="1" applyBorder="1" applyAlignment="1">
      <alignment horizontal="center"/>
    </xf>
    <xf numFmtId="0" fontId="9" fillId="0" borderId="0" xfId="0" applyFont="1" applyFill="1" applyBorder="1" applyAlignment="1">
      <alignment horizontal="center"/>
    </xf>
    <xf numFmtId="0" fontId="15" fillId="0" borderId="0" xfId="0" applyFont="1" applyFill="1" applyBorder="1" applyAlignment="1">
      <alignment horizontal="center"/>
    </xf>
    <xf numFmtId="0" fontId="8" fillId="0" borderId="15" xfId="0" applyFont="1" applyFill="1" applyBorder="1" applyAlignment="1">
      <alignment horizontal="center"/>
    </xf>
    <xf numFmtId="0" fontId="8" fillId="0" borderId="42" xfId="0" applyFont="1" applyFill="1" applyBorder="1" applyAlignment="1">
      <alignment horizontal="center"/>
    </xf>
    <xf numFmtId="0" fontId="10" fillId="0" borderId="0" xfId="0" applyFont="1" applyFill="1" applyAlignment="1"/>
    <xf numFmtId="0" fontId="12" fillId="0" borderId="0" xfId="0" applyFont="1" applyFill="1" applyBorder="1" applyAlignment="1"/>
    <xf numFmtId="0" fontId="10" fillId="0" borderId="0" xfId="0" applyFont="1" applyFill="1" applyBorder="1" applyAlignment="1">
      <alignment horizontal="centerContinuous"/>
    </xf>
    <xf numFmtId="0" fontId="10" fillId="0" borderId="0" xfId="0" applyFont="1" applyFill="1" applyBorder="1" applyAlignment="1">
      <alignment horizontal="right"/>
    </xf>
    <xf numFmtId="0" fontId="12" fillId="0" borderId="0" xfId="0" applyFont="1" applyFill="1" applyBorder="1" applyAlignment="1">
      <alignment horizontal="left"/>
    </xf>
    <xf numFmtId="0" fontId="12" fillId="0" borderId="0" xfId="0" applyFont="1" applyFill="1" applyAlignment="1"/>
    <xf numFmtId="0" fontId="8" fillId="0" borderId="1" xfId="0" applyFont="1" applyFill="1" applyBorder="1" applyAlignment="1">
      <alignment horizontal="center"/>
    </xf>
    <xf numFmtId="0" fontId="8" fillId="0" borderId="6" xfId="0" applyFont="1" applyFill="1" applyBorder="1" applyAlignment="1">
      <alignment horizontal="center"/>
    </xf>
    <xf numFmtId="0" fontId="8" fillId="0" borderId="8" xfId="0" applyFont="1" applyFill="1" applyBorder="1" applyAlignment="1">
      <alignment horizontal="center"/>
    </xf>
    <xf numFmtId="0" fontId="16" fillId="17" borderId="0" xfId="0" applyFont="1" applyFill="1" applyBorder="1" applyAlignment="1"/>
    <xf numFmtId="0" fontId="16" fillId="17" borderId="28" xfId="0" applyFont="1" applyFill="1" applyBorder="1" applyAlignment="1">
      <alignment horizontal="center"/>
    </xf>
    <xf numFmtId="0" fontId="16" fillId="17" borderId="0" xfId="0" applyFont="1" applyFill="1" applyBorder="1" applyAlignment="1">
      <alignment horizontal="center"/>
    </xf>
    <xf numFmtId="0" fontId="16" fillId="17" borderId="1" xfId="0" applyFont="1" applyFill="1" applyBorder="1" applyAlignment="1">
      <alignment horizontal="center" vertical="center"/>
    </xf>
    <xf numFmtId="0" fontId="16" fillId="17" borderId="1" xfId="0" applyFont="1" applyFill="1" applyBorder="1" applyAlignment="1">
      <alignment horizontal="justify" wrapText="1"/>
    </xf>
    <xf numFmtId="0" fontId="8" fillId="17" borderId="1" xfId="0" applyFont="1" applyFill="1" applyBorder="1" applyAlignment="1">
      <alignment horizontal="center" vertical="center"/>
    </xf>
    <xf numFmtId="0" fontId="16" fillId="17" borderId="17" xfId="0" applyFont="1" applyFill="1" applyBorder="1" applyAlignment="1">
      <alignment horizontal="center" vertical="center"/>
    </xf>
    <xf numFmtId="0" fontId="16" fillId="17" borderId="18" xfId="0" applyFont="1" applyFill="1" applyBorder="1" applyAlignment="1">
      <alignment horizontal="center" vertical="center"/>
    </xf>
    <xf numFmtId="0" fontId="16" fillId="17" borderId="19" xfId="0" applyFont="1" applyFill="1" applyBorder="1" applyAlignment="1">
      <alignment horizontal="center" vertical="center"/>
    </xf>
    <xf numFmtId="0" fontId="16" fillId="17" borderId="27" xfId="0" applyFont="1" applyFill="1" applyBorder="1" applyAlignment="1">
      <alignment horizontal="center" vertical="center"/>
    </xf>
    <xf numFmtId="0" fontId="16" fillId="17" borderId="21" xfId="0" applyFont="1" applyFill="1" applyBorder="1" applyAlignment="1">
      <alignment horizontal="center" vertical="center"/>
    </xf>
    <xf numFmtId="0" fontId="16" fillId="17" borderId="28" xfId="0" applyFont="1" applyFill="1" applyBorder="1" applyAlignment="1">
      <alignment horizontal="center" vertical="center"/>
    </xf>
    <xf numFmtId="0" fontId="8" fillId="17" borderId="26" xfId="0" applyFont="1" applyFill="1" applyBorder="1" applyAlignment="1">
      <alignment horizontal="center" vertical="center"/>
    </xf>
    <xf numFmtId="0" fontId="8" fillId="17" borderId="5" xfId="0" applyFont="1" applyFill="1" applyBorder="1" applyAlignment="1">
      <alignment horizontal="center" vertical="center"/>
    </xf>
    <xf numFmtId="0" fontId="16" fillId="17" borderId="20" xfId="0" applyFont="1" applyFill="1" applyBorder="1" applyAlignment="1">
      <alignment horizontal="center"/>
    </xf>
    <xf numFmtId="0" fontId="16" fillId="17" borderId="21" xfId="0" applyFont="1" applyFill="1" applyBorder="1" applyAlignment="1">
      <alignment horizontal="center"/>
    </xf>
    <xf numFmtId="0" fontId="16" fillId="17" borderId="29" xfId="0" applyFont="1" applyFill="1" applyBorder="1" applyAlignment="1">
      <alignment horizontal="center"/>
    </xf>
    <xf numFmtId="0" fontId="16" fillId="17" borderId="27" xfId="0" applyFont="1" applyFill="1" applyBorder="1" applyAlignment="1">
      <alignment horizontal="center"/>
    </xf>
    <xf numFmtId="0" fontId="16" fillId="17" borderId="30" xfId="0" applyFont="1" applyFill="1" applyBorder="1" applyAlignment="1">
      <alignment horizontal="center" vertical="center"/>
    </xf>
    <xf numFmtId="0" fontId="8" fillId="17" borderId="19" xfId="0" applyFont="1" applyFill="1" applyBorder="1" applyAlignment="1">
      <alignment horizontal="center" vertical="center"/>
    </xf>
    <xf numFmtId="0" fontId="8" fillId="17" borderId="29" xfId="0" applyFont="1" applyFill="1" applyBorder="1" applyAlignment="1">
      <alignment horizontal="center" vertical="center"/>
    </xf>
    <xf numFmtId="0" fontId="8" fillId="17" borderId="19" xfId="0" applyFont="1" applyFill="1" applyBorder="1" applyAlignment="1">
      <alignment horizontal="center"/>
    </xf>
    <xf numFmtId="0" fontId="16" fillId="17" borderId="1" xfId="0" applyFont="1" applyFill="1" applyBorder="1" applyAlignment="1">
      <alignment horizontal="justify" vertical="center" wrapText="1"/>
    </xf>
    <xf numFmtId="0" fontId="16" fillId="17" borderId="1" xfId="0" applyFont="1" applyFill="1" applyBorder="1" applyAlignment="1">
      <alignment vertical="center" wrapText="1"/>
    </xf>
    <xf numFmtId="0" fontId="19" fillId="17" borderId="7" xfId="0" applyFont="1" applyFill="1" applyBorder="1" applyAlignment="1">
      <alignment horizontal="center"/>
    </xf>
    <xf numFmtId="0" fontId="40" fillId="0" borderId="8" xfId="0" applyFont="1" applyFill="1" applyBorder="1" applyAlignment="1">
      <alignment horizontal="center"/>
    </xf>
    <xf numFmtId="0" fontId="40" fillId="0" borderId="1" xfId="0" applyFont="1" applyFill="1" applyBorder="1" applyAlignment="1">
      <alignment horizontal="center"/>
    </xf>
    <xf numFmtId="0" fontId="41" fillId="0" borderId="16" xfId="0" applyFont="1" applyFill="1" applyBorder="1" applyAlignment="1">
      <alignment horizontal="center"/>
    </xf>
    <xf numFmtId="0" fontId="41" fillId="0" borderId="28" xfId="0" applyFont="1" applyFill="1" applyBorder="1" applyAlignment="1">
      <alignment horizontal="center"/>
    </xf>
    <xf numFmtId="0" fontId="41" fillId="0" borderId="0" xfId="0" applyFont="1" applyFill="1" applyBorder="1" applyAlignment="1"/>
    <xf numFmtId="0" fontId="41" fillId="0" borderId="0" xfId="0" applyFont="1" applyFill="1" applyBorder="1" applyAlignment="1">
      <alignment vertical="center"/>
    </xf>
    <xf numFmtId="0" fontId="41" fillId="0" borderId="27" xfId="0" applyFont="1" applyFill="1" applyBorder="1" applyAlignment="1">
      <alignment horizontal="center"/>
    </xf>
    <xf numFmtId="0" fontId="41" fillId="0" borderId="21" xfId="0" applyFont="1" applyFill="1" applyBorder="1" applyAlignment="1">
      <alignment horizontal="center"/>
    </xf>
    <xf numFmtId="0" fontId="41" fillId="0" borderId="0" xfId="0" applyFont="1" applyFill="1" applyBorder="1" applyAlignment="1">
      <alignment horizontal="center"/>
    </xf>
    <xf numFmtId="0" fontId="40" fillId="0" borderId="0" xfId="0" applyFont="1" applyFill="1" applyBorder="1" applyAlignment="1"/>
    <xf numFmtId="0" fontId="41" fillId="0" borderId="20" xfId="0" applyFont="1" applyFill="1" applyBorder="1" applyAlignment="1">
      <alignment horizontal="center"/>
    </xf>
    <xf numFmtId="0" fontId="41" fillId="0" borderId="29" xfId="0" applyFont="1" applyFill="1" applyBorder="1" applyAlignment="1">
      <alignment horizontal="center"/>
    </xf>
    <xf numFmtId="0" fontId="40" fillId="0" borderId="33" xfId="0" applyFont="1" applyFill="1" applyBorder="1" applyAlignment="1">
      <alignment horizontal="left"/>
    </xf>
    <xf numFmtId="0" fontId="41" fillId="0" borderId="26" xfId="0" applyFont="1" applyFill="1" applyBorder="1" applyAlignment="1">
      <alignment horizontal="center"/>
    </xf>
    <xf numFmtId="0" fontId="41" fillId="0" borderId="22" xfId="0" applyFont="1" applyFill="1" applyBorder="1" applyAlignment="1">
      <alignment horizontal="center"/>
    </xf>
    <xf numFmtId="0" fontId="40" fillId="0" borderId="36" xfId="0" applyFont="1" applyFill="1" applyBorder="1" applyAlignment="1">
      <alignment horizontal="center"/>
    </xf>
    <xf numFmtId="0" fontId="40" fillId="0" borderId="6" xfId="0" applyFont="1" applyFill="1" applyBorder="1" applyAlignment="1">
      <alignment horizontal="center"/>
    </xf>
    <xf numFmtId="0" fontId="41" fillId="0" borderId="0" xfId="0" applyFont="1" applyFill="1" applyBorder="1" applyAlignment="1">
      <alignment vertical="center" wrapText="1"/>
    </xf>
    <xf numFmtId="3" fontId="40" fillId="0" borderId="47" xfId="0" applyNumberFormat="1" applyFont="1" applyFill="1" applyBorder="1" applyAlignment="1">
      <alignment horizontal="center"/>
    </xf>
    <xf numFmtId="3" fontId="40" fillId="0" borderId="39" xfId="0" applyNumberFormat="1" applyFont="1" applyFill="1" applyBorder="1" applyAlignment="1">
      <alignment horizontal="center"/>
    </xf>
    <xf numFmtId="0" fontId="41" fillId="0" borderId="0" xfId="0" applyFont="1" applyFill="1" applyBorder="1"/>
    <xf numFmtId="0" fontId="40" fillId="0" borderId="38" xfId="0" applyFont="1" applyFill="1" applyBorder="1" applyAlignment="1">
      <alignment horizontal="center"/>
    </xf>
    <xf numFmtId="0" fontId="40" fillId="0" borderId="48" xfId="0" applyFont="1" applyFill="1" applyBorder="1" applyAlignment="1">
      <alignment horizontal="center"/>
    </xf>
    <xf numFmtId="0" fontId="6" fillId="17" borderId="0" xfId="0" applyFont="1" applyFill="1"/>
    <xf numFmtId="0" fontId="2" fillId="17" borderId="0" xfId="0" quotePrefix="1" applyFont="1" applyFill="1" applyAlignment="1">
      <alignment horizontal="left"/>
    </xf>
    <xf numFmtId="0" fontId="15" fillId="17" borderId="0" xfId="0" applyFont="1" applyFill="1" applyAlignment="1">
      <alignment horizontal="left"/>
    </xf>
    <xf numFmtId="0" fontId="15" fillId="17" borderId="0" xfId="0" applyFont="1" applyFill="1" applyAlignment="1"/>
    <xf numFmtId="0" fontId="9" fillId="17" borderId="0" xfId="0" applyFont="1" applyFill="1" applyAlignment="1">
      <alignment horizontal="center"/>
    </xf>
    <xf numFmtId="0" fontId="4" fillId="17" borderId="0" xfId="0" applyFont="1" applyFill="1" applyAlignment="1"/>
    <xf numFmtId="0" fontId="5" fillId="17" borderId="0" xfId="0" applyFont="1" applyFill="1" applyAlignment="1"/>
    <xf numFmtId="0" fontId="39" fillId="17" borderId="0" xfId="0" applyFont="1" applyFill="1" applyAlignment="1">
      <alignment horizontal="left"/>
    </xf>
    <xf numFmtId="0" fontId="8" fillId="17" borderId="0" xfId="0" applyFont="1" applyFill="1" applyAlignment="1"/>
    <xf numFmtId="0" fontId="4" fillId="17" borderId="0" xfId="0" applyFont="1" applyFill="1" applyBorder="1" applyAlignment="1"/>
    <xf numFmtId="0" fontId="9" fillId="17" borderId="0" xfId="0" applyFont="1" applyFill="1" applyAlignment="1"/>
    <xf numFmtId="0" fontId="16" fillId="17" borderId="0" xfId="0" applyFont="1" applyFill="1" applyAlignment="1"/>
    <xf numFmtId="0" fontId="16" fillId="17" borderId="0" xfId="0" applyFont="1" applyFill="1"/>
    <xf numFmtId="0" fontId="42" fillId="0" borderId="0" xfId="0" applyFont="1" applyFill="1" applyAlignment="1">
      <alignment horizontal="left"/>
    </xf>
    <xf numFmtId="0" fontId="42" fillId="0" borderId="0" xfId="0" applyFont="1" applyFill="1" applyAlignment="1">
      <alignment horizontal="left" vertical="top"/>
    </xf>
    <xf numFmtId="0" fontId="42" fillId="0" borderId="0" xfId="0" quotePrefix="1" applyFont="1" applyFill="1" applyAlignment="1">
      <alignment horizontal="left"/>
    </xf>
    <xf numFmtId="0" fontId="44" fillId="17" borderId="0" xfId="0" applyFont="1" applyFill="1" applyAlignment="1">
      <alignment horizontal="right"/>
    </xf>
    <xf numFmtId="0" fontId="16" fillId="0" borderId="1" xfId="0" applyFont="1" applyFill="1" applyBorder="1" applyAlignment="1">
      <alignment horizontal="center"/>
    </xf>
    <xf numFmtId="0" fontId="16" fillId="0" borderId="1" xfId="0" applyFont="1" applyFill="1" applyBorder="1" applyAlignment="1">
      <alignment horizontal="center" vertical="center"/>
    </xf>
    <xf numFmtId="0" fontId="8" fillId="17" borderId="7" xfId="0" applyFont="1" applyFill="1" applyBorder="1" applyAlignment="1">
      <alignment horizontal="center"/>
    </xf>
    <xf numFmtId="0" fontId="8" fillId="17" borderId="8" xfId="0" applyFont="1" applyFill="1" applyBorder="1" applyAlignment="1">
      <alignment horizontal="center"/>
    </xf>
    <xf numFmtId="0" fontId="16" fillId="17" borderId="7" xfId="0" applyFont="1" applyFill="1" applyBorder="1" applyAlignment="1">
      <alignment horizontal="center"/>
    </xf>
    <xf numFmtId="0" fontId="8" fillId="0" borderId="1" xfId="0" applyFont="1" applyFill="1" applyBorder="1" applyAlignment="1">
      <alignment horizontal="center"/>
    </xf>
    <xf numFmtId="0" fontId="8" fillId="17" borderId="1" xfId="0" applyFont="1" applyFill="1" applyBorder="1" applyAlignment="1">
      <alignment horizontal="center"/>
    </xf>
    <xf numFmtId="0" fontId="16" fillId="17" borderId="8" xfId="0" applyFont="1" applyFill="1" applyBorder="1" applyAlignment="1">
      <alignment horizontal="center"/>
    </xf>
    <xf numFmtId="0" fontId="16" fillId="17" borderId="1" xfId="0" applyFont="1" applyFill="1" applyBorder="1" applyAlignment="1">
      <alignment horizontal="center"/>
    </xf>
    <xf numFmtId="0" fontId="9" fillId="17" borderId="0" xfId="0" applyFont="1" applyFill="1" applyAlignment="1">
      <alignment horizontal="centerContinuous"/>
    </xf>
    <xf numFmtId="0" fontId="43" fillId="17" borderId="0" xfId="0" applyFont="1" applyFill="1" applyAlignment="1">
      <alignment horizontal="left" vertical="center"/>
    </xf>
    <xf numFmtId="0" fontId="44" fillId="17" borderId="0" xfId="0" applyFont="1" applyFill="1" applyAlignment="1">
      <alignment horizontal="left"/>
    </xf>
    <xf numFmtId="0" fontId="4" fillId="17" borderId="0" xfId="0" applyFont="1" applyFill="1" applyBorder="1" applyAlignment="1">
      <alignment horizontal="right"/>
    </xf>
    <xf numFmtId="0" fontId="15" fillId="17" borderId="0" xfId="0" applyFont="1" applyFill="1" applyAlignment="1">
      <alignment horizontal="left" wrapText="1"/>
    </xf>
    <xf numFmtId="0" fontId="6" fillId="17" borderId="0" xfId="0" applyFont="1" applyFill="1" applyAlignment="1"/>
    <xf numFmtId="0" fontId="4" fillId="17" borderId="0" xfId="0" applyFont="1" applyFill="1"/>
    <xf numFmtId="0" fontId="16" fillId="17" borderId="3" xfId="0" applyFont="1" applyFill="1" applyBorder="1" applyAlignment="1">
      <alignment horizontal="left" wrapText="1"/>
    </xf>
    <xf numFmtId="0" fontId="16" fillId="17" borderId="3" xfId="0" applyFont="1" applyFill="1" applyBorder="1" applyAlignment="1"/>
    <xf numFmtId="3" fontId="16" fillId="17" borderId="3" xfId="0" applyNumberFormat="1" applyFont="1" applyFill="1" applyBorder="1" applyAlignment="1"/>
    <xf numFmtId="0" fontId="16" fillId="17" borderId="34" xfId="0" applyFont="1" applyFill="1" applyBorder="1" applyAlignment="1"/>
    <xf numFmtId="0" fontId="16" fillId="17" borderId="4" xfId="0" applyFont="1" applyFill="1" applyBorder="1" applyAlignment="1"/>
    <xf numFmtId="0" fontId="8" fillId="17" borderId="5" xfId="0" applyFont="1" applyFill="1" applyBorder="1" applyAlignment="1">
      <alignment horizontal="center"/>
    </xf>
    <xf numFmtId="0" fontId="8" fillId="17" borderId="6" xfId="0" applyFont="1" applyFill="1" applyBorder="1" applyAlignment="1">
      <alignment horizontal="centerContinuous"/>
    </xf>
    <xf numFmtId="0" fontId="8" fillId="17" borderId="15" xfId="0" applyFont="1" applyFill="1" applyBorder="1" applyAlignment="1">
      <alignment horizontal="center"/>
    </xf>
    <xf numFmtId="0" fontId="8" fillId="17" borderId="36" xfId="0" applyFont="1" applyFill="1" applyBorder="1" applyAlignment="1">
      <alignment horizontal="center"/>
    </xf>
    <xf numFmtId="0" fontId="8" fillId="17" borderId="37" xfId="0" applyFont="1" applyFill="1" applyBorder="1" applyAlignment="1">
      <alignment horizontal="center"/>
    </xf>
    <xf numFmtId="0" fontId="8" fillId="17" borderId="0" xfId="0" applyFont="1" applyFill="1" applyBorder="1" applyAlignment="1">
      <alignment horizontal="center"/>
    </xf>
    <xf numFmtId="0" fontId="8" fillId="17" borderId="9" xfId="0" applyFont="1" applyFill="1" applyBorder="1" applyAlignment="1">
      <alignment horizontal="center"/>
    </xf>
    <xf numFmtId="0" fontId="8" fillId="17" borderId="38" xfId="0" applyFont="1" applyFill="1" applyBorder="1" applyAlignment="1">
      <alignment horizontal="center"/>
    </xf>
    <xf numFmtId="0" fontId="8" fillId="17" borderId="10" xfId="0" applyFont="1" applyFill="1" applyBorder="1" applyAlignment="1">
      <alignment horizontal="center"/>
    </xf>
    <xf numFmtId="0" fontId="8" fillId="17" borderId="11" xfId="0" applyFont="1" applyFill="1" applyBorder="1" applyAlignment="1">
      <alignment horizontal="center" textRotation="90"/>
    </xf>
    <xf numFmtId="0" fontId="8" fillId="17" borderId="12" xfId="0" applyFont="1" applyFill="1" applyBorder="1" applyAlignment="1">
      <alignment horizontal="center" textRotation="90"/>
    </xf>
    <xf numFmtId="0" fontId="8" fillId="17" borderId="13" xfId="0" applyFont="1" applyFill="1" applyBorder="1" applyAlignment="1">
      <alignment horizontal="center" textRotation="90"/>
    </xf>
    <xf numFmtId="0" fontId="8" fillId="17" borderId="14" xfId="0" applyFont="1" applyFill="1" applyBorder="1" applyAlignment="1">
      <alignment horizontal="center" textRotation="90"/>
    </xf>
    <xf numFmtId="0" fontId="16" fillId="17" borderId="0" xfId="0" applyFont="1" applyFill="1" applyBorder="1" applyAlignment="1">
      <alignment wrapText="1"/>
    </xf>
    <xf numFmtId="0" fontId="16" fillId="17" borderId="7" xfId="0" applyFont="1" applyFill="1" applyBorder="1" applyAlignment="1">
      <alignment vertical="center"/>
    </xf>
    <xf numFmtId="0" fontId="10" fillId="17" borderId="0" xfId="0" applyFont="1" applyFill="1" applyAlignment="1"/>
    <xf numFmtId="0" fontId="10" fillId="17" borderId="0" xfId="0" applyFont="1" applyFill="1" applyBorder="1" applyAlignment="1"/>
    <xf numFmtId="0" fontId="15" fillId="17" borderId="0" xfId="0" applyFont="1" applyFill="1" applyBorder="1" applyAlignment="1">
      <alignment horizontal="left" wrapText="1"/>
    </xf>
    <xf numFmtId="0" fontId="9" fillId="17" borderId="0" xfId="0" applyFont="1" applyFill="1" applyBorder="1" applyAlignment="1">
      <alignment horizontal="center"/>
    </xf>
    <xf numFmtId="0" fontId="12" fillId="17" borderId="0" xfId="0" applyFont="1" applyFill="1" applyBorder="1" applyAlignment="1"/>
    <xf numFmtId="0" fontId="10" fillId="17" borderId="0" xfId="0" applyFont="1" applyFill="1" applyBorder="1" applyAlignment="1">
      <alignment horizontal="centerContinuous"/>
    </xf>
    <xf numFmtId="0" fontId="10" fillId="17" borderId="0" xfId="0" applyFont="1" applyFill="1" applyBorder="1" applyAlignment="1">
      <alignment horizontal="right"/>
    </xf>
    <xf numFmtId="0" fontId="12" fillId="17" borderId="0" xfId="0" applyFont="1" applyFill="1" applyBorder="1" applyAlignment="1">
      <alignment horizontal="left"/>
    </xf>
    <xf numFmtId="0" fontId="42" fillId="17" borderId="0" xfId="0" applyFont="1" applyFill="1" applyAlignment="1">
      <alignment horizontal="left"/>
    </xf>
    <xf numFmtId="0" fontId="42" fillId="17" borderId="0" xfId="0" applyFont="1" applyFill="1" applyAlignment="1">
      <alignment horizontal="left" vertical="top"/>
    </xf>
    <xf numFmtId="0" fontId="15" fillId="17" borderId="0" xfId="0" applyFont="1" applyFill="1" applyAlignment="1">
      <alignment wrapText="1"/>
    </xf>
    <xf numFmtId="0" fontId="42" fillId="17" borderId="0" xfId="0" quotePrefix="1" applyFont="1" applyFill="1" applyAlignment="1">
      <alignment horizontal="left"/>
    </xf>
    <xf numFmtId="0" fontId="10" fillId="17" borderId="0" xfId="0" applyFont="1" applyFill="1" applyAlignment="1">
      <alignment horizontal="center"/>
    </xf>
    <xf numFmtId="0" fontId="16" fillId="17" borderId="2" xfId="0" applyFont="1" applyFill="1" applyBorder="1" applyAlignment="1">
      <alignment horizontal="center"/>
    </xf>
    <xf numFmtId="0" fontId="16" fillId="17" borderId="1" xfId="0" applyFont="1" applyFill="1" applyBorder="1" applyAlignment="1">
      <alignment horizontal="left" wrapText="1"/>
    </xf>
    <xf numFmtId="3" fontId="8" fillId="17" borderId="46" xfId="0" applyNumberFormat="1" applyFont="1" applyFill="1" applyBorder="1" applyAlignment="1">
      <alignment horizontal="center"/>
    </xf>
    <xf numFmtId="3" fontId="8" fillId="17" borderId="31" xfId="0" applyNumberFormat="1" applyFont="1" applyFill="1" applyBorder="1" applyAlignment="1">
      <alignment horizontal="center"/>
    </xf>
    <xf numFmtId="0" fontId="8" fillId="17" borderId="31" xfId="0" applyNumberFormat="1" applyFont="1" applyFill="1" applyBorder="1" applyAlignment="1">
      <alignment horizontal="center"/>
    </xf>
    <xf numFmtId="0" fontId="16" fillId="17" borderId="24" xfId="0" applyFont="1" applyFill="1" applyBorder="1" applyAlignment="1">
      <alignment horizontal="center" wrapText="1"/>
    </xf>
    <xf numFmtId="0" fontId="8" fillId="17" borderId="32" xfId="0" applyFont="1" applyFill="1" applyBorder="1" applyAlignment="1">
      <alignment horizontal="center" vertical="center"/>
    </xf>
    <xf numFmtId="0" fontId="8" fillId="17" borderId="7" xfId="0" applyFont="1" applyFill="1" applyBorder="1" applyAlignment="1">
      <alignment horizontal="center" vertical="center"/>
    </xf>
    <xf numFmtId="0" fontId="8" fillId="17" borderId="8" xfId="0" applyFont="1" applyFill="1" applyBorder="1" applyAlignment="1">
      <alignment horizontal="right" vertical="center"/>
    </xf>
    <xf numFmtId="0" fontId="16" fillId="17" borderId="24" xfId="0" applyFont="1" applyFill="1" applyBorder="1"/>
    <xf numFmtId="0" fontId="16" fillId="17" borderId="0" xfId="0" applyFont="1" applyFill="1" applyBorder="1"/>
    <xf numFmtId="0" fontId="45" fillId="17" borderId="0" xfId="0" applyFont="1" applyFill="1" applyAlignment="1">
      <alignment horizontal="right" wrapText="1"/>
    </xf>
    <xf numFmtId="164" fontId="8" fillId="17" borderId="1" xfId="1" applyNumberFormat="1" applyFont="1" applyFill="1" applyBorder="1" applyAlignment="1">
      <alignment horizontal="center"/>
    </xf>
    <xf numFmtId="0" fontId="8" fillId="17" borderId="0" xfId="0" applyFont="1" applyFill="1"/>
    <xf numFmtId="0" fontId="8" fillId="17" borderId="0" xfId="0" applyFont="1" applyFill="1" applyAlignment="1">
      <alignment horizontal="center"/>
    </xf>
    <xf numFmtId="164" fontId="8" fillId="17" borderId="0" xfId="1" applyNumberFormat="1" applyFont="1" applyFill="1" applyBorder="1" applyAlignment="1">
      <alignment horizontal="center"/>
    </xf>
    <xf numFmtId="2" fontId="8" fillId="17" borderId="46" xfId="0" applyNumberFormat="1" applyFont="1" applyFill="1" applyBorder="1" applyAlignment="1">
      <alignment horizontal="center"/>
    </xf>
    <xf numFmtId="0" fontId="8" fillId="17" borderId="24" xfId="0" applyFont="1" applyFill="1" applyBorder="1" applyAlignment="1">
      <alignment horizontal="left" wrapText="1"/>
    </xf>
    <xf numFmtId="0" fontId="8" fillId="17" borderId="60" xfId="0" applyFont="1" applyFill="1" applyBorder="1" applyAlignment="1">
      <alignment horizontal="center"/>
    </xf>
    <xf numFmtId="0" fontId="8" fillId="17" borderId="27" xfId="0" applyFont="1" applyFill="1" applyBorder="1" applyAlignment="1">
      <alignment horizontal="center"/>
    </xf>
    <xf numFmtId="0" fontId="16" fillId="17" borderId="30" xfId="0" applyFont="1" applyFill="1" applyBorder="1" applyAlignment="1">
      <alignment horizontal="center"/>
    </xf>
    <xf numFmtId="0" fontId="16" fillId="17" borderId="17" xfId="0" applyFont="1" applyFill="1" applyBorder="1" applyAlignment="1">
      <alignment horizontal="center"/>
    </xf>
    <xf numFmtId="0" fontId="16" fillId="17" borderId="18" xfId="0" applyFont="1" applyFill="1" applyBorder="1" applyAlignment="1">
      <alignment horizontal="center"/>
    </xf>
    <xf numFmtId="0" fontId="16" fillId="17" borderId="16" xfId="0" applyFont="1" applyFill="1" applyBorder="1" applyAlignment="1">
      <alignment horizontal="center"/>
    </xf>
    <xf numFmtId="0" fontId="16" fillId="17" borderId="49" xfId="0" applyFont="1" applyFill="1" applyBorder="1" applyAlignment="1">
      <alignment horizontal="left" wrapText="1"/>
    </xf>
    <xf numFmtId="0" fontId="8" fillId="0" borderId="41" xfId="0" applyFont="1" applyFill="1" applyBorder="1" applyAlignment="1">
      <alignment horizontal="center"/>
    </xf>
    <xf numFmtId="0" fontId="16" fillId="17" borderId="8" xfId="0" applyFont="1" applyFill="1" applyBorder="1" applyAlignment="1"/>
    <xf numFmtId="0" fontId="16" fillId="17" borderId="6" xfId="0" applyFont="1" applyFill="1" applyBorder="1" applyAlignment="1"/>
    <xf numFmtId="0" fontId="8" fillId="17" borderId="59" xfId="0" applyFont="1" applyFill="1" applyBorder="1" applyAlignment="1">
      <alignment horizontal="center"/>
    </xf>
    <xf numFmtId="0" fontId="16" fillId="17" borderId="8" xfId="0" applyFont="1" applyFill="1" applyBorder="1" applyAlignment="1">
      <alignment horizontal="justify" wrapText="1"/>
    </xf>
    <xf numFmtId="0" fontId="16" fillId="17" borderId="19" xfId="0" applyFont="1" applyFill="1" applyBorder="1" applyAlignment="1">
      <alignment horizontal="center"/>
    </xf>
    <xf numFmtId="0" fontId="16" fillId="17" borderId="25" xfId="0" applyFont="1" applyFill="1" applyBorder="1" applyAlignment="1">
      <alignment horizontal="center"/>
    </xf>
    <xf numFmtId="0" fontId="16" fillId="17" borderId="8" xfId="0" applyFont="1" applyFill="1" applyBorder="1" applyAlignment="1">
      <alignment wrapText="1"/>
    </xf>
    <xf numFmtId="0" fontId="16" fillId="17" borderId="1" xfId="0" applyFont="1" applyFill="1" applyBorder="1" applyAlignment="1">
      <alignment horizontal="center" wrapText="1"/>
    </xf>
    <xf numFmtId="0" fontId="8" fillId="17" borderId="1" xfId="0" applyFont="1" applyFill="1" applyBorder="1" applyAlignment="1"/>
    <xf numFmtId="0" fontId="8" fillId="17" borderId="7" xfId="0" applyFont="1" applyFill="1" applyBorder="1" applyAlignment="1"/>
    <xf numFmtId="0" fontId="16" fillId="17" borderId="7" xfId="0" applyFont="1" applyFill="1" applyBorder="1" applyAlignment="1"/>
    <xf numFmtId="0" fontId="8" fillId="17" borderId="8" xfId="0" applyFont="1" applyFill="1" applyBorder="1" applyAlignment="1"/>
    <xf numFmtId="0" fontId="16" fillId="17" borderId="0" xfId="0" applyFont="1" applyFill="1" applyBorder="1" applyAlignment="1">
      <alignment horizontal="center" wrapText="1"/>
    </xf>
    <xf numFmtId="0" fontId="8" fillId="17" borderId="0" xfId="0" applyFont="1" applyFill="1" applyBorder="1" applyAlignment="1"/>
    <xf numFmtId="0" fontId="16" fillId="17" borderId="6" xfId="0" applyFont="1" applyFill="1" applyBorder="1" applyAlignment="1">
      <alignment horizontal="center" wrapText="1"/>
    </xf>
    <xf numFmtId="0" fontId="16" fillId="17" borderId="35" xfId="0" applyFont="1" applyFill="1" applyBorder="1" applyAlignment="1">
      <alignment horizontal="center"/>
    </xf>
    <xf numFmtId="0" fontId="19" fillId="17" borderId="35" xfId="0" applyFont="1" applyFill="1" applyBorder="1" applyAlignment="1">
      <alignment horizontal="center"/>
    </xf>
    <xf numFmtId="0" fontId="16" fillId="17" borderId="0" xfId="0" quotePrefix="1" applyFont="1" applyFill="1" applyBorder="1" applyAlignment="1">
      <alignment horizontal="left" vertical="top"/>
    </xf>
    <xf numFmtId="0" fontId="8" fillId="17" borderId="8" xfId="0" applyFont="1" applyFill="1" applyBorder="1" applyAlignment="1">
      <alignment horizontal="center" vertical="center"/>
    </xf>
    <xf numFmtId="0" fontId="16" fillId="17" borderId="8" xfId="0" applyFont="1" applyFill="1" applyBorder="1" applyAlignment="1">
      <alignment vertical="center"/>
    </xf>
    <xf numFmtId="0" fontId="16" fillId="17" borderId="1" xfId="0" applyFont="1" applyFill="1" applyBorder="1" applyAlignment="1">
      <alignment vertical="center"/>
    </xf>
    <xf numFmtId="0" fontId="16" fillId="17" borderId="0" xfId="0" applyFont="1" applyFill="1" applyBorder="1" applyAlignment="1">
      <alignment vertical="center"/>
    </xf>
    <xf numFmtId="0" fontId="8" fillId="17" borderId="36" xfId="0" applyFont="1" applyFill="1" applyBorder="1" applyAlignment="1">
      <alignment horizontal="left" vertical="center" wrapText="1"/>
    </xf>
    <xf numFmtId="0" fontId="8" fillId="17" borderId="26" xfId="0" applyFont="1" applyFill="1" applyBorder="1" applyAlignment="1">
      <alignment horizontal="center"/>
    </xf>
    <xf numFmtId="0" fontId="16" fillId="17" borderId="43" xfId="0" applyFont="1" applyFill="1" applyBorder="1" applyAlignment="1">
      <alignment horizontal="center"/>
    </xf>
    <xf numFmtId="0" fontId="16" fillId="17" borderId="23" xfId="0" applyFont="1" applyFill="1" applyBorder="1" applyAlignment="1">
      <alignment horizontal="center"/>
    </xf>
    <xf numFmtId="0" fontId="16" fillId="17" borderId="45" xfId="0" applyFont="1" applyFill="1" applyBorder="1" applyAlignment="1">
      <alignment horizontal="left" vertical="center" wrapText="1"/>
    </xf>
    <xf numFmtId="0" fontId="16" fillId="17" borderId="0" xfId="0" applyFont="1" applyFill="1" applyBorder="1" applyAlignment="1">
      <alignment horizontal="left" vertical="center" wrapText="1"/>
    </xf>
    <xf numFmtId="0" fontId="8" fillId="17" borderId="8" xfId="0" applyFont="1" applyFill="1" applyBorder="1" applyAlignment="1">
      <alignment horizontal="left" vertical="center" wrapText="1"/>
    </xf>
    <xf numFmtId="0" fontId="16" fillId="17" borderId="1" xfId="0" applyFont="1" applyFill="1" applyBorder="1" applyAlignment="1">
      <alignment horizontal="left" vertical="center" wrapText="1"/>
    </xf>
    <xf numFmtId="0" fontId="16" fillId="17" borderId="28" xfId="0" applyFont="1" applyFill="1" applyBorder="1" applyAlignment="1">
      <alignment horizontal="center" vertical="top"/>
    </xf>
    <xf numFmtId="0" fontId="16" fillId="17" borderId="21" xfId="0" applyFont="1" applyFill="1" applyBorder="1" applyAlignment="1">
      <alignment vertical="top"/>
    </xf>
    <xf numFmtId="0" fontId="16" fillId="17" borderId="0" xfId="0" applyFont="1" applyFill="1" applyAlignment="1">
      <alignment vertical="center"/>
    </xf>
    <xf numFmtId="0" fontId="16" fillId="17" borderId="0" xfId="0" applyFont="1" applyFill="1" applyBorder="1" applyAlignment="1">
      <alignment horizontal="left" wrapText="1"/>
    </xf>
    <xf numFmtId="0" fontId="8" fillId="17" borderId="0" xfId="0" applyFont="1" applyFill="1" applyBorder="1" applyAlignment="1">
      <alignment horizontal="left" vertical="center" wrapText="1"/>
    </xf>
    <xf numFmtId="0" fontId="16" fillId="17" borderId="0" xfId="0" applyFont="1" applyFill="1" applyBorder="1" applyAlignment="1">
      <alignment vertical="center" wrapText="1"/>
    </xf>
    <xf numFmtId="0" fontId="45" fillId="17" borderId="0" xfId="0" applyFont="1" applyFill="1" applyAlignment="1">
      <alignment horizontal="left" wrapText="1"/>
    </xf>
    <xf numFmtId="0" fontId="8" fillId="17" borderId="41" xfId="0" applyFont="1" applyFill="1" applyBorder="1" applyAlignment="1">
      <alignment horizontal="center"/>
    </xf>
    <xf numFmtId="0" fontId="16" fillId="17" borderId="40" xfId="0" applyFont="1" applyFill="1" applyBorder="1" applyAlignment="1"/>
    <xf numFmtId="0" fontId="8" fillId="17" borderId="24" xfId="0" applyFont="1" applyFill="1" applyBorder="1" applyAlignment="1">
      <alignment horizontal="center"/>
    </xf>
    <xf numFmtId="0" fontId="8" fillId="17" borderId="25" xfId="0" applyFont="1" applyFill="1" applyBorder="1" applyAlignment="1">
      <alignment horizontal="center"/>
    </xf>
    <xf numFmtId="0" fontId="16" fillId="17" borderId="38" xfId="0" applyFont="1" applyFill="1" applyBorder="1" applyAlignment="1"/>
    <xf numFmtId="0" fontId="46" fillId="17" borderId="1" xfId="0" applyFont="1" applyFill="1" applyBorder="1" applyAlignment="1">
      <alignment horizontal="center" wrapText="1"/>
    </xf>
    <xf numFmtId="0" fontId="46" fillId="17" borderId="1" xfId="0" applyFont="1" applyFill="1" applyBorder="1" applyAlignment="1">
      <alignment horizontal="center"/>
    </xf>
    <xf numFmtId="0" fontId="46" fillId="17" borderId="19" xfId="0" applyFont="1" applyFill="1" applyBorder="1" applyAlignment="1">
      <alignment horizontal="center"/>
    </xf>
    <xf numFmtId="0" fontId="46" fillId="17" borderId="7" xfId="0" applyFont="1" applyFill="1" applyBorder="1" applyAlignment="1">
      <alignment horizontal="center"/>
    </xf>
    <xf numFmtId="0" fontId="46" fillId="17" borderId="35" xfId="0" applyFont="1" applyFill="1" applyBorder="1" applyAlignment="1">
      <alignment horizontal="center"/>
    </xf>
    <xf numFmtId="0" fontId="8" fillId="17" borderId="42" xfId="0" applyFont="1" applyFill="1" applyBorder="1" applyAlignment="1">
      <alignment horizontal="center"/>
    </xf>
    <xf numFmtId="0" fontId="8" fillId="17" borderId="24" xfId="0" applyFont="1" applyFill="1" applyBorder="1" applyAlignment="1">
      <alignment horizontal="left" vertical="center" wrapText="1"/>
    </xf>
    <xf numFmtId="0" fontId="16" fillId="17" borderId="16" xfId="0" applyFont="1" applyFill="1" applyBorder="1" applyAlignment="1">
      <alignment horizontal="center" vertical="center"/>
    </xf>
    <xf numFmtId="0" fontId="46" fillId="17" borderId="1" xfId="0" applyFont="1" applyFill="1" applyBorder="1" applyAlignment="1">
      <alignment vertical="center" wrapText="1"/>
    </xf>
    <xf numFmtId="0" fontId="34" fillId="17" borderId="26" xfId="0" applyFont="1" applyFill="1" applyBorder="1" applyAlignment="1">
      <alignment horizontal="center" vertical="center"/>
    </xf>
    <xf numFmtId="0" fontId="16" fillId="17" borderId="44" xfId="0" applyFont="1" applyFill="1" applyBorder="1" applyAlignment="1">
      <alignment horizontal="center"/>
    </xf>
    <xf numFmtId="0" fontId="8" fillId="17" borderId="58" xfId="0" applyFont="1" applyFill="1" applyBorder="1" applyAlignment="1">
      <alignment horizontal="center"/>
    </xf>
    <xf numFmtId="0" fontId="16" fillId="17" borderId="58" xfId="0" applyFont="1" applyFill="1" applyBorder="1" applyAlignment="1">
      <alignment horizontal="center"/>
    </xf>
    <xf numFmtId="0" fontId="16" fillId="17" borderId="60" xfId="0" applyFont="1" applyFill="1" applyBorder="1" applyAlignment="1">
      <alignment horizontal="center"/>
    </xf>
    <xf numFmtId="0" fontId="16" fillId="17" borderId="6" xfId="0" applyFont="1" applyFill="1" applyBorder="1" applyAlignment="1">
      <alignment horizontal="center"/>
    </xf>
    <xf numFmtId="0" fontId="16" fillId="17" borderId="7" xfId="0" applyFont="1" applyFill="1" applyBorder="1" applyAlignment="1">
      <alignment horizontal="center"/>
    </xf>
    <xf numFmtId="0" fontId="10" fillId="17" borderId="0" xfId="0" applyFont="1" applyFill="1" applyBorder="1" applyAlignment="1">
      <alignment horizontal="center"/>
    </xf>
    <xf numFmtId="0" fontId="8" fillId="17" borderId="6" xfId="0" applyFont="1" applyFill="1" applyBorder="1" applyAlignment="1">
      <alignment horizontal="center" vertical="center"/>
    </xf>
    <xf numFmtId="0" fontId="8" fillId="17" borderId="7" xfId="0" applyFont="1" applyFill="1" applyBorder="1" applyAlignment="1">
      <alignment horizontal="center" vertical="center"/>
    </xf>
    <xf numFmtId="0" fontId="8" fillId="17" borderId="8" xfId="0" applyFont="1" applyFill="1" applyBorder="1" applyAlignment="1">
      <alignment horizontal="center" vertical="center"/>
    </xf>
    <xf numFmtId="0" fontId="16" fillId="17" borderId="1" xfId="0" applyFont="1" applyFill="1" applyBorder="1" applyAlignment="1">
      <alignment horizontal="center" vertical="center"/>
    </xf>
    <xf numFmtId="0" fontId="16" fillId="17" borderId="1" xfId="0" applyFont="1" applyFill="1" applyBorder="1" applyAlignment="1">
      <alignment horizontal="center"/>
    </xf>
    <xf numFmtId="0" fontId="10" fillId="0" borderId="0" xfId="0" applyFont="1" applyFill="1" applyBorder="1" applyAlignment="1">
      <alignment horizontal="center"/>
    </xf>
    <xf numFmtId="0" fontId="14" fillId="0" borderId="0" xfId="0" applyFont="1" applyFill="1" applyBorder="1" applyAlignment="1">
      <alignment horizontal="center" vertical="center"/>
    </xf>
    <xf numFmtId="0" fontId="8" fillId="17" borderId="1" xfId="0" applyFont="1" applyFill="1" applyBorder="1" applyAlignment="1">
      <alignment horizontal="center"/>
    </xf>
    <xf numFmtId="0" fontId="16" fillId="17" borderId="57" xfId="0" applyFont="1" applyFill="1" applyBorder="1" applyAlignment="1">
      <alignment horizontal="center"/>
    </xf>
    <xf numFmtId="0" fontId="8" fillId="17" borderId="57" xfId="0" applyFont="1" applyFill="1" applyBorder="1" applyAlignment="1">
      <alignment horizontal="center"/>
    </xf>
    <xf numFmtId="0" fontId="8" fillId="17" borderId="7" xfId="0" applyFont="1" applyFill="1" applyBorder="1" applyAlignment="1">
      <alignment horizontal="center"/>
    </xf>
    <xf numFmtId="0" fontId="8" fillId="17" borderId="8" xfId="0" applyFont="1" applyFill="1" applyBorder="1" applyAlignment="1">
      <alignment horizontal="center"/>
    </xf>
    <xf numFmtId="0" fontId="8" fillId="17" borderId="60" xfId="0" applyFont="1" applyFill="1" applyBorder="1" applyAlignment="1">
      <alignment horizontal="center"/>
    </xf>
    <xf numFmtId="0" fontId="4" fillId="17" borderId="0" xfId="0" applyFont="1" applyFill="1" applyAlignment="1">
      <alignment wrapText="1"/>
    </xf>
    <xf numFmtId="0" fontId="0" fillId="17" borderId="0" xfId="0" applyFont="1" applyFill="1" applyAlignment="1">
      <alignment wrapText="1"/>
    </xf>
    <xf numFmtId="0" fontId="8" fillId="17" borderId="50" xfId="0" applyFont="1" applyFill="1" applyBorder="1" applyAlignment="1">
      <alignment horizontal="center"/>
    </xf>
    <xf numFmtId="0" fontId="8" fillId="17" borderId="3" xfId="0" applyFont="1" applyFill="1" applyBorder="1" applyAlignment="1">
      <alignment horizontal="center"/>
    </xf>
    <xf numFmtId="0" fontId="8" fillId="17" borderId="34" xfId="0" applyFont="1" applyFill="1" applyBorder="1" applyAlignment="1">
      <alignment horizontal="center"/>
    </xf>
    <xf numFmtId="0" fontId="8" fillId="0" borderId="51" xfId="0" applyFont="1" applyFill="1" applyBorder="1" applyAlignment="1">
      <alignment horizontal="center"/>
    </xf>
    <xf numFmtId="0" fontId="8" fillId="0" borderId="52" xfId="0" applyFont="1" applyFill="1" applyBorder="1" applyAlignment="1">
      <alignment horizontal="center"/>
    </xf>
    <xf numFmtId="0" fontId="16" fillId="17" borderId="53" xfId="0" applyFont="1" applyFill="1" applyBorder="1" applyAlignment="1">
      <alignment horizontal="center" wrapText="1"/>
    </xf>
    <xf numFmtId="0" fontId="16" fillId="17" borderId="54" xfId="0" applyFont="1" applyFill="1" applyBorder="1" applyAlignment="1">
      <alignment horizontal="center" wrapText="1"/>
    </xf>
    <xf numFmtId="0" fontId="8" fillId="17" borderId="51" xfId="0" applyFont="1" applyFill="1" applyBorder="1" applyAlignment="1">
      <alignment horizontal="center"/>
    </xf>
    <xf numFmtId="0" fontId="8" fillId="17" borderId="52" xfId="0" applyFont="1" applyFill="1" applyBorder="1" applyAlignment="1">
      <alignment horizontal="center"/>
    </xf>
    <xf numFmtId="0" fontId="8" fillId="17" borderId="19" xfId="0" applyFont="1" applyFill="1" applyBorder="1" applyAlignment="1">
      <alignment horizontal="center"/>
    </xf>
    <xf numFmtId="0" fontId="34" fillId="17" borderId="57" xfId="0" applyFont="1" applyFill="1" applyBorder="1" applyAlignment="1">
      <alignment horizontal="center"/>
    </xf>
    <xf numFmtId="0" fontId="34" fillId="17" borderId="7" xfId="0" applyFont="1" applyFill="1" applyBorder="1" applyAlignment="1">
      <alignment horizontal="center"/>
    </xf>
    <xf numFmtId="0" fontId="34" fillId="17" borderId="8" xfId="0" applyFont="1" applyFill="1" applyBorder="1" applyAlignment="1">
      <alignment horizontal="center"/>
    </xf>
    <xf numFmtId="0" fontId="34" fillId="17" borderId="60" xfId="0" applyFont="1" applyFill="1" applyBorder="1" applyAlignment="1">
      <alignment horizontal="center"/>
    </xf>
    <xf numFmtId="0" fontId="34" fillId="17" borderId="1" xfId="0" applyFont="1" applyFill="1" applyBorder="1" applyAlignment="1">
      <alignment horizontal="center"/>
    </xf>
    <xf numFmtId="0" fontId="46" fillId="17" borderId="57" xfId="0" applyFont="1" applyFill="1" applyBorder="1" applyAlignment="1">
      <alignment horizontal="center"/>
    </xf>
    <xf numFmtId="0" fontId="46" fillId="17" borderId="7" xfId="0" applyFont="1" applyFill="1" applyBorder="1" applyAlignment="1">
      <alignment horizontal="center"/>
    </xf>
    <xf numFmtId="0" fontId="40" fillId="0" borderId="0" xfId="0" applyFont="1" applyFill="1" applyBorder="1" applyAlignment="1">
      <alignment horizontal="center" vertical="center"/>
    </xf>
    <xf numFmtId="0" fontId="2" fillId="0" borderId="51" xfId="0" applyFont="1" applyFill="1" applyBorder="1" applyAlignment="1">
      <alignment horizontal="center"/>
    </xf>
    <xf numFmtId="0" fontId="2" fillId="0" borderId="52" xfId="0" applyFont="1" applyFill="1" applyBorder="1" applyAlignment="1">
      <alignment horizontal="center"/>
    </xf>
    <xf numFmtId="0" fontId="15" fillId="0" borderId="53" xfId="0" applyFont="1" applyFill="1" applyBorder="1" applyAlignment="1">
      <alignment horizontal="center" wrapText="1"/>
    </xf>
    <xf numFmtId="0" fontId="15" fillId="0" borderId="54" xfId="0" applyFont="1" applyFill="1" applyBorder="1" applyAlignment="1">
      <alignment horizontal="center" wrapText="1"/>
    </xf>
    <xf numFmtId="0" fontId="23" fillId="0" borderId="1" xfId="0" applyFont="1" applyFill="1" applyBorder="1" applyAlignment="1">
      <alignment horizontal="center"/>
    </xf>
    <xf numFmtId="0" fontId="23" fillId="0" borderId="6" xfId="0" applyFont="1" applyFill="1" applyBorder="1" applyAlignment="1">
      <alignment horizontal="center"/>
    </xf>
    <xf numFmtId="164" fontId="19" fillId="0" borderId="0" xfId="1" applyNumberFormat="1" applyFont="1" applyFill="1" applyBorder="1" applyAlignment="1">
      <alignment horizontal="left" wrapText="1"/>
    </xf>
    <xf numFmtId="0" fontId="32" fillId="0" borderId="0" xfId="0" applyFont="1" applyAlignment="1">
      <alignment horizontal="left"/>
    </xf>
    <xf numFmtId="0" fontId="3" fillId="0" borderId="55" xfId="0" applyFont="1" applyFill="1" applyBorder="1" applyAlignment="1">
      <alignment horizontal="center"/>
    </xf>
    <xf numFmtId="0" fontId="8" fillId="0" borderId="50" xfId="0" applyFont="1" applyFill="1" applyBorder="1" applyAlignment="1">
      <alignment horizontal="center"/>
    </xf>
    <xf numFmtId="0" fontId="8" fillId="0" borderId="3" xfId="0" applyFont="1" applyFill="1" applyBorder="1" applyAlignment="1">
      <alignment horizontal="center"/>
    </xf>
    <xf numFmtId="0" fontId="8" fillId="0" borderId="34" xfId="0" applyFont="1" applyFill="1" applyBorder="1" applyAlignment="1">
      <alignment horizontal="center"/>
    </xf>
  </cellXfs>
  <cellStyles count="2">
    <cellStyle name="Normalny" xfId="0" builtinId="0"/>
    <cellStyle name="Procentowy" xfId="1" builtinId="5"/>
  </cellStyles>
  <dxfs count="6">
    <dxf>
      <font>
        <color auto="1"/>
      </font>
      <numFmt numFmtId="0" formatCode="General"/>
      <fill>
        <patternFill>
          <bgColor rgb="FFFF0000"/>
        </patternFill>
      </fill>
    </dxf>
    <dxf>
      <fill>
        <patternFill>
          <bgColor theme="3" tint="0.79998168889431442"/>
        </patternFill>
      </fill>
    </dxf>
    <dxf>
      <fill>
        <patternFill>
          <bgColor theme="6" tint="0.39994506668294322"/>
        </patternFill>
      </fill>
    </dxf>
    <dxf>
      <fill>
        <patternFill>
          <bgColor rgb="FFFF0000"/>
        </patternFill>
      </fill>
    </dxf>
    <dxf>
      <fill>
        <patternFill>
          <bgColor rgb="FFFF0000"/>
        </patternFill>
      </fill>
    </dxf>
    <dxf>
      <fill>
        <patternFill>
          <bgColor theme="9" tint="0.39994506668294322"/>
        </patternFill>
      </fill>
    </dxf>
  </dxfs>
  <tableStyles count="0" defaultTableStyle="TableStyleMedium9" defaultPivotStyle="PivotStyleLight16"/>
  <colors>
    <mruColors>
      <color rgb="FFFF66FF"/>
      <color rgb="FFEFCAC3"/>
      <color rgb="FF00FF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Daniel Dębowski" id="{8837643D-77D3-4008-8CEC-DFDCAFBCAAD2}" userId="92a98b603e85961b" providerId="Windows Live"/>
</personList>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8" dT="2020-06-07T11:14:28.75" personId="{8837643D-77D3-4008-8CEC-DFDCAFBCAAD2}" id="{D98D7B50-28F3-4A80-BCA5-842EF3605E90}">
    <text>Ma wiedzę z zakresu matematyki wyższej niezbędną inżynierowi do wykonywania opracowań z wykorzystaniem aparatu matematycznego. 
Zna i rozumie metody matematyki, w tym statystyki oraz badań operacyjnych, służące badaniu struktury zjawisk logistycznych 
i transportowych.</text>
  </threadedComment>
  <threadedComment ref="X8" dT="2020-06-07T11:14:35.84" personId="{8837643D-77D3-4008-8CEC-DFDCAFBCAAD2}" id="{2C41C065-7A25-4248-BA61-3ABC2CD27129}">
    <text>Zna metody i techniki zarządzania organizacjami. 
Klasyfikuje strategie funkcjonalne. Rozumie znaczenie wpływu strategii funkcjonalnych na konkurencyjność przedsiębiorstwa.
Zna sposoby doboru i oceny kadry w odniesieniu do wymagań logistycznych.</text>
  </threadedComment>
  <threadedComment ref="Y8" dT="2020-06-07T11:18:13.75" personId="{8837643D-77D3-4008-8CEC-DFDCAFBCAAD2}" id="{C9C3C26F-6DC3-49D0-ACB3-346A8F56E3CE}">
    <text>Zna i rozumie zasady funkcjonowania gospodarki krajowej.
Zna i rozumie uwarunkowania ekonomiczne, prawne i ekologiczne gospodarowania  w skali mikro i makro. 
Rozumie problemy mikro i makroekonomiczne w kontekście gospodarki krajowej.
Zna zasady tworzenia i rozwoju różnych form przedsiębiorczości, w tym również indywidualnej przedsiębiorczości.</text>
  </threadedComment>
  <threadedComment ref="Z8" dT="2020-06-07T11:21:21.74" personId="{8837643D-77D3-4008-8CEC-DFDCAFBCAAD2}" id="{7A765C2C-9FA9-48DA-BA6B-0B2F6BA9C5A2}">
    <text>Rozumie rolę finansów we współczesnej gospodarce. Zna system finansowy i elementy jego struktury. Rozumie znaczenie integracji walutowej Unii Europejskiej.
Zna zasady kalkulacji kosztów i zarządzania finansami firmy</text>
  </threadedComment>
  <threadedComment ref="AA8" dT="2020-06-07T11:21:42.75" personId="{8837643D-77D3-4008-8CEC-DFDCAFBCAAD2}" id="{22F3081F-C8D9-4C31-B1A1-EA86C1D38362}">
    <text>Rozumie wpływ własności i właściwości materiałów na realizację procesów logistycznych i transportowych. 
Zna pojęcie i klasyfikację maszyn według przeznaczenia, zasad działania i rodzajów wykorzystywanej energii. Posiada wiadomości o branżowej specyfikacji maszyn, urządzeń i systemów oraz zasadach ich bezpiecznej eksploatacji.</text>
  </threadedComment>
  <threadedComment ref="AB8" dT="2020-06-07T11:22:04.33" personId="{8837643D-77D3-4008-8CEC-DFDCAFBCAAD2}" id="{7CACD962-174B-4C48-8793-85E4B808AD3D}">
    <text>Posiada wiedzę w zakresie fizyki, w tym mechaniki ciał stałych 
i płynów. Zna metody pomiarów oraz charakterystyki przyrządów pomiarowych. Posiada wiedzę z zakresu klasyfikacji przyrządów pomiarowych według kryteriów: przeznaczenia, zasad działania 
i cech metrologicznych.</text>
  </threadedComment>
  <threadedComment ref="AC8" dT="2020-06-07T11:22:20.99" personId="{8837643D-77D3-4008-8CEC-DFDCAFBCAAD2}" id="{13E2A287-2625-4171-AF40-EA18B3DB610A}">
    <text>Zna i rozumie pojęcia i określenia z zakresu elektrotechniki 
i elektroniki. Zna i rozumie strukturę i sposoby projektowania napędu elektrycznego. Rozumie budowę, właściwości, charakterystyki i parametry podstawowych elementów elektronicznych.</text>
  </threadedComment>
  <threadedComment ref="AD8" dT="2020-06-07T11:22:36.97" personId="{8837643D-77D3-4008-8CEC-DFDCAFBCAAD2}" id="{9B948CAC-301B-46B0-B03E-F0DF09A67C0F}">
    <text>Zna zasady grafiki inżynierskiej. Zna narzędzia i rozumie możliwości zastosowania graficznych programów komputerowych w odniesieniu do projektowania i organizacji procesów logistycznych i transportowych.</text>
  </threadedComment>
  <threadedComment ref="AE8" dT="2020-06-07T11:22:55.75" personId="{8837643D-77D3-4008-8CEC-DFDCAFBCAAD2}" id="{3433EBCC-027E-44C6-B5BB-99ED8203E982}">
    <text>Zna w zaawansowanym stopniu współczesne koncepcje i metody zarządzania wykorzystywane w logistyce. Rozumie cele, zasady, zadania postawione tym koncepcjom. Zna etapy implementacji współczesnych koncepcji zarządzania w odniesieniu do sfery logistyki. Posiada wiedzę na temat rodzajów narzędzi wykorzystywanych w ramach poszczególnych koncepcji.</text>
  </threadedComment>
  <threadedComment ref="AF8" dT="2020-06-07T11:23:15.49" personId="{8837643D-77D3-4008-8CEC-DFDCAFBCAAD2}" id="{3F13DD63-D1FD-48B6-AC28-D93FEE70CAAA}">
    <text>Zna i rozumie strukturę systemów i procesów logistycznych. Zna podział funkcjonalny i fazowy logistyki. 
Wskazuje cele i zadania logistyki zaopatrzenia, produkcji 
i dystrybucji w systemie logistycznym przedsiębiorstwa. Rozumie funkcje procesów zaopatrzenia, produkcji i dystrybucji.
Zna w stopniu zaawansowanym współczesne metody i systemy zarządzania produkcją i usługami.</text>
  </threadedComment>
  <threadedComment ref="AG8" dT="2020-06-07T11:23:35.58" personId="{8837643D-77D3-4008-8CEC-DFDCAFBCAAD2}" id="{DD731EC7-B81C-4730-B11F-FC19692FFC9C}">
    <text>Zna strukturę infrastruktury w procesach logistycznych. Wyjaśnia pojęcie, przeznaczenie, zadania i klasyfikację centrów logistycznych. Wskazuje perspektywy rozwoju i zagrożenia związane z funkcjonowaniem centrów logistycznych.</text>
  </threadedComment>
  <threadedComment ref="AH8" dT="2020-06-07T11:23:51.55" personId="{8837643D-77D3-4008-8CEC-DFDCAFBCAAD2}" id="{7AC31728-2B27-413D-8769-1D8401486CD2}">
    <text>Definiuje łańcuch dostaw. Zna metody, narzędzia wykorzystywane w zarządzaniu łańcuchem dostaw. 
Rozumie istotę logistyki międzynarodowej. Zna rodzaje strategii stosowane w logistyce międzynarodowej. 
Wymienia czynniki wpływające na rozwój innowacyjności 
w zakresie rozwiązań w logistyce i transporcie.</text>
  </threadedComment>
  <threadedComment ref="AI8" dT="2020-06-07T11:24:10.71" personId="{8837643D-77D3-4008-8CEC-DFDCAFBCAAD2}" id="{0B2EAFCA-5F8E-4EE1-8054-6A1DDF8EAFFA}">
    <text>Identyfikuje i charakteryzuje formy zarządzania jakością 
w logistyce. Zna metody i techniki stosowane w zarządzaniu jakością procesów logistycznych.
Rozumie złożenia koncepcyjne ekologistyki. Zna cele i zadania logistyki usuwania odpadów. 
Klasyfikuje opakowania. Zna funkcje opakowań. Rozumie rolę opakowań w systemach logistycznych w skali mikro i makro.</text>
  </threadedComment>
  <threadedComment ref="AJ8" dT="2020-06-07T11:26:55.18" personId="{8837643D-77D3-4008-8CEC-DFDCAFBCAAD2}" id="{73F089F1-BD0B-4EC0-8634-0074E2E715DD}">
    <text>Definiuje i klasyfikuje procesy. Zna metody wykorzystywane 
w projektowaniu procesów logistycznych.
Rozumie metody i techniki usprawniania procesów. Wskazuje czynniki determinujące dynamikę procesów logistycznych 
i transportowych.
Rozumie istotę i cele zarządzania projektami logistycznymi. Klasyfikuje projekty logistyczne. Zna metody, techniki i narzędzia wykorzystywane w zarządzaniu projektami logistycznymi.</text>
  </threadedComment>
  <threadedComment ref="AK8" dT="2020-06-07T11:27:16.48" personId="{8837643D-77D3-4008-8CEC-DFDCAFBCAAD2}" id="{E3F84D63-61DC-4955-B499-33C51BA1F9AE}">
    <text>Rozumie istotę informatyzacji w logistyce. Charakteryzuje systemy informatyczne wykorzystywane w przedsiębiorstwach.</text>
  </threadedComment>
  <threadedComment ref="AL8" dT="2020-06-07T11:27:32.98" personId="{8837643D-77D3-4008-8CEC-DFDCAFBCAAD2}" id="{9A7A550D-4F92-4FD0-8C79-857BDEAF6EBC}">
    <text>Identyfikuje rolę transportu w procesie logistycznym, a także cechy, wymagania i parametry systemów transportowych. 
Posiada podstawową wiedzę o urządzeniach, systemach oraz obiektach technicznych stosowanych w transporcie. Zna normy techniczne i jakościowe w transporcie. 
Ma podstawową wiedzę dotyczącą zagrożeń w procesach transportowych oraz wiedzę z obszaru zarządzania bezpieczeństwem transportu.</text>
  </threadedComment>
  <threadedComment ref="AM8" dT="2020-06-07T11:31:48.32" personId="{8837643D-77D3-4008-8CEC-DFDCAFBCAAD2}" id="{49889B61-3AB0-42ED-B463-E4339F9A34D2}">
    <text>Rozumie i stosuje aparat matematyczny do opisu procesów technicznych oraz w badaniach procesów logistycznych 
i transportowych.
Dokonuje analizy opisowej struktur zjawisk. Interpretuje parametry dynamiki zjawisk w logistyce i transporcie. 
Samodzielnie tworzy proste modele problemów decyzyjnych. Rozwiązuje problemy decyzyjne z wykorzystaniem metod ilościowych.</text>
  </threadedComment>
  <threadedComment ref="AN8" dT="2020-06-07T11:36:42.10" personId="{8837643D-77D3-4008-8CEC-DFDCAFBCAAD2}" id="{0ED7FC6B-DB7D-4193-8209-5881571258FD}">
    <text>Umie wykonywać pomiary podstawowych wielkości fizycznych. Dokonuje analizy zjawisk fizycznych. Opracowuje i rozwiązuje zagadnienia techniczne z uwzględnieniem praw fizyki.</text>
  </threadedComment>
  <threadedComment ref="AO8" dT="2020-06-07T11:37:00.65" personId="{8837643D-77D3-4008-8CEC-DFDCAFBCAAD2}" id="{C214EFD2-872F-451E-90DE-B96C09D16E38}">
    <text>Dokonuje analizy i interpretacji czynników organizacji i jej otoczenia. Identyfikuje problemy występujące w organizacji. Potrafi samodzielnie rozwiązywać problemy organizacyjne. Stosuje metody, techniki, narzędzia w zakresie zarządzania organizacjami.
Umie zastosować narzędzia i metody służące doborowi i ocenie kadry logistycznej.</text>
  </threadedComment>
  <threadedComment ref="AP8" dT="2020-06-07T11:33:53.19" personId="{8837643D-77D3-4008-8CEC-DFDCAFBCAAD2}" id="{5195C942-906F-40A2-8720-02E205C3A2A2}">
    <text>Potrafi przeprowadzić analizę procesów ekonomicznych w oparciu o poznane narzędzia analityczne.</text>
  </threadedComment>
  <threadedComment ref="AQ8" dT="2020-06-07T11:40:39.10" personId="{8837643D-77D3-4008-8CEC-DFDCAFBCAAD2}" id="{5B33B4BC-9937-471F-A422-62C088375C25}">
    <text>Określa istotę oraz znaczenie finansów i funduszy publicznych. Potrafi scharakteryzować międzynarodowe rynki finansowe.
Identyfikuje zadania i podstawy prawne rachunkowości.</text>
  </threadedComment>
  <threadedComment ref="AR8" dT="2020-06-07T11:40:55.43" personId="{8837643D-77D3-4008-8CEC-DFDCAFBCAAD2}" id="{0937956D-4EE8-4E36-B00C-DE1A4FAB65E7}">
    <text>Analizuje istotę stosunków gospodarczych w odniesieniu do regulacji prawnych ze szczególnym uwzględnieniem organizacji, sposobu postępowania i konsekwencji działania podmiotów prowadzących zawodowo działalność gospodarczą.</text>
  </threadedComment>
  <threadedComment ref="AS8" dT="2020-06-07T11:41:11.64" personId="{8837643D-77D3-4008-8CEC-DFDCAFBCAAD2}" id="{8C7B9732-CD78-4552-8FD8-D3D114755178}">
    <text>Dokonuje porównania struktury i właściwości materiałów inżynierskich. Właściwie dobiera materiały inżynierskie. 
Potrafi wymiarować i odwzorowywać elementy maszyn. Oblicza wytrzymałość zmęczeniową elementów maszyn. Stosuje zasady konstrukcji maszyn.  Dokonuje obliczeń wytrzymałościowych układów mechanicznych z zastosowaniem komputerowego wspomagania.</text>
  </threadedComment>
  <threadedComment ref="AT8" dT="2020-06-07T11:41:33.64" personId="{8837643D-77D3-4008-8CEC-DFDCAFBCAAD2}" id="{CB24B1DB-4476-496C-9A9C-23DD31A55B0F}">
    <text>Potrafi wykorzystywać aparaturę pomiarową. Stosuję metrologię warsztatową. Stosuje metody szacowania błędów pomiaru. 
Rozwiązuje problemy techniczne w oparciu o prawa mechaniki. Dokonuje analiz wytrzymałościowych elementów maszyn.</text>
  </threadedComment>
  <threadedComment ref="AU8" dT="2020-06-07T11:45:33.21" personId="{8837643D-77D3-4008-8CEC-DFDCAFBCAAD2}" id="{F375CC93-0175-4430-AEC8-E696AD7B3710}">
    <text>Umie zaprojektować i dokonać analizy układów napędowych 
i układów sterowania maszyn.</text>
  </threadedComment>
  <threadedComment ref="AV8" dT="2020-06-07T11:45:46.40" personId="{8837643D-77D3-4008-8CEC-DFDCAFBCAAD2}" id="{9122406B-F843-45A9-9820-B3056141C3C0}">
    <text>Sporządza rysunek techniczny. Umie rzutować. Umie projektować infrastrukturę logistyczną i transportową z wykorzystaniem wspomagania komputerowego. Potrafi graficznie zaprezentować odautorskie propozycje zmian w odniesieniu do optymalizacji przepływów w procesach logistycznych i transportowych</text>
  </threadedComment>
  <threadedComment ref="AW8" dT="2020-06-07T11:46:48.97" personId="{8837643D-77D3-4008-8CEC-DFDCAFBCAAD2}" id="{8265B879-ACDD-4FE3-B8D2-7B03ED3550AD}">
    <text>Umie zdiagnozować problem organizatorski w odniesieniu do zarządzania logistycznego. Potrafi wskazać możliwości 
i ograniczenia wdrożenia współczesnych koncepcji zarządzania. Wykorzystuje narzędzia, metody, techniki w celu analizy i oceny procesów logistycznych i transportowych oraz ich optymalizacji.</text>
  </threadedComment>
  <threadedComment ref="AX8" dT="2020-06-07T11:47:05.70" personId="{8837643D-77D3-4008-8CEC-DFDCAFBCAAD2}" id="{9A351691-40EC-46E7-B8A6-D858D38EFE33}">
    <text>Identyfikuje podstawowe elementy systemów i procesów logistycznych. 
Planuje potrzeby materiałowe i zasoby produkcyjne. Projektuje kanały dystrybucji. Wykorzystuje metody ilościowe w zarządzaniu procesami logistycznymi w zaopatrzeniu, produkcji i dystrybucji. 
Umie zarządzać procesem produkcyjnym oraz usługami wykorzystując narzędzia komputerowego wspomagania.</text>
  </threadedComment>
  <threadedComment ref="AY8" dT="2020-06-07T11:47:25.08" personId="{8837643D-77D3-4008-8CEC-DFDCAFBCAAD2}" id="{FC33599A-FC30-4C28-94AE-DFD40FF8E927}">
    <text>Analizuje i ocenia podstawowe procesy wykorzystywane w technologii stosowanej w logistyce i transporcie. Identyfikuje wpływ centrów logistycznych na rozwój społeczno-gospodarczy regionu.</text>
  </threadedComment>
  <threadedComment ref="AZ8" dT="2020-06-07T11:47:37.76" personId="{8837643D-77D3-4008-8CEC-DFDCAFBCAAD2}" id="{896F0A6D-AAEE-4C29-8BF3-95AED63D6512}">
    <text>Przeprowadza analizę procesową łańcucha dostaw. Identyfikuje kierunki rozwoju zarządzania łańcuchem dostaw. Umie stworzyć model zintegrowanego łańcucha dostaw.
Potrafi identyfikować uwarunkowania funkcjonowania firmy jako uczestnika międzynarodowych procesów logistycznych. 
Stosuje innowacyjne rozwiązania wykorzystywane w procesach logistycznych i transportowych.</text>
  </threadedComment>
  <threadedComment ref="BA8" dT="2020-06-07T11:47:53.74" personId="{8837643D-77D3-4008-8CEC-DFDCAFBCAAD2}" id="{4419CDCC-D6E4-4A7E-B39B-89DFD6A20286}">
    <text>Stosuje podstawowe metody i techniki w zarządzaniu jakością procesów logistycznych.
Analizuje system gospodarki odpadami. Potrafi określić kryteria projektowe dla wyrobów zorientowanych na recykling. 
Umie zaprojektować opakowania zgodnie z ich funkcją 
i przeznaczeniem.</text>
  </threadedComment>
  <threadedComment ref="BB8" dT="2020-06-07T11:51:22.13" personId="{8837643D-77D3-4008-8CEC-DFDCAFBCAAD2}" id="{64846DDC-F151-4B7B-ABDA-2B8EFD98E634}">
    <text>Stosuje podstawowe metody wykorzystywane w projektowaniu procesów logistycznych. Umie mapować procesy. 
Prognozuje rozwój procesów logistycznych i transportowych oraz określa ich dynamikę.
Umie zaplanować poszczególne etapy procesu logistycznego. Dokonuje analizy ryzyka w zarządzaniu procesem logistycznym. Umie wykorzystać metody programowania sieciowego. Potrafi stworzyć harmonogram projektu.</text>
  </threadedComment>
  <threadedComment ref="BC8" dT="2020-06-07T11:52:12.08" personId="{8837643D-77D3-4008-8CEC-DFDCAFBCAAD2}" id="{710F16B6-0CA2-4BEF-ACAE-0918BB1847A4}">
    <text>Umie zidentyfikować rodzaje i źródła informacji wykorzystywane w ramach zintegrowanych systemów informatycznych. Analizuje 
i ocenia organizację procesów logistycznych i transportowych 
z wykorzystaniem narzędzi komputerowego wspomagania. 
Wykorzystuje nowoczesne technologie informatyczne 
do organizowania,  prognozowania, planowania i oceny procesów logistycznych i transportowych.</text>
  </threadedComment>
  <threadedComment ref="BD8" dT="2020-06-07T11:53:26.00" personId="{8837643D-77D3-4008-8CEC-DFDCAFBCAAD2}" id="{49F3A880-E495-45E0-AF9E-DD12EC7A6290}">
    <text>Potrafi ustalać priorytety, organizować pracę indywidualną oraz 
w zespole, samodzielnie podnosić kompetencje inżynierskie.
Potrafi komunikować się używając specjalistycznej terminologii 
z zakresu logistyki, a także prowadzić otwartą dyskusję w tej dziedzinie.</text>
  </threadedComment>
  <threadedComment ref="BE8" dT="2020-06-07T11:53:59.78" personId="{8837643D-77D3-4008-8CEC-DFDCAFBCAAD2}" id="{6CD54135-1CAC-4CD3-84EF-E4A9C86293BC}">
    <text>Potrafi analizować przebieg procesów oraz zjawisk, które dotyczą przedsięwzięć transportowych w ujęciu technicznym, organizacyjnym oraz ekonomicznym.
Posługuje się specjalistyczną terminologią transportową oraz podstawową terminologią techniczną.
Określa parametry techniczno – eksploatacyjne wybranych środków transportu, a także obiektów infrastruktury transportowej.</text>
  </threadedComment>
  <threadedComment ref="BF8" dT="2020-06-07T11:54:26.55" personId="{8837643D-77D3-4008-8CEC-DFDCAFBCAAD2}" id="{EC7824B3-2413-4ED5-9BDE-280405442F2A}">
    <text>Potrafi posługiwać się językiem obcym na poziomie biegłości B2, w szczególności zna i stosuje słownictwoz zakresu logistyki 
i transportu.
Potrafi zdobywać z różnorodnych źródeł niezbędne informacje 
w języku obcym.</text>
  </threadedComment>
  <threadedComment ref="BG8" dT="2020-06-07T11:56:28.65" personId="{8837643D-77D3-4008-8CEC-DFDCAFBCAAD2}" id="{52C7D362-29EB-4E0F-A158-AF40BCDDCCD5}">
    <text>Ma świadomość odpowiedzialności za pracę własną oraz gotowość podporządkowania się zasadom pracy w zespole i ponoszenia odpowiedzialności za wspólnie realizowane zdania.</text>
  </threadedComment>
  <threadedComment ref="BH8" dT="2020-06-07T11:56:43.38" personId="{8837643D-77D3-4008-8CEC-DFDCAFBCAAD2}" id="{BD724212-DA4F-487E-B51F-19D1642E9D4A}">
    <text>Potrafi krytycznie oceniać posiadaną wiedzę, uznawać jej znaczenie przy rozwiązywaniu problemów inżynierskich</text>
  </threadedComment>
  <threadedComment ref="BI8" dT="2020-06-07T11:56:59.33" personId="{8837643D-77D3-4008-8CEC-DFDCAFBCAAD2}" id="{4596302C-4009-402D-AA94-232AA2BDA791}">
    <text>Prawidłowo identyfikuje i rozstrzyga dylematy związane 
z wykonywaniemzawodu inżyniera przestrzegając zasady etyki inżynierskiej</text>
  </threadedComment>
  <threadedComment ref="BJ8" dT="2020-06-07T11:57:16.42" personId="{8837643D-77D3-4008-8CEC-DFDCAFBCAAD2}" id="{C99436CB-B7F3-4C43-A4E0-999B0E495BE8}">
    <text>Potrafi myśleć i działać w sposób przedsiębiorczy, dostrzegając potrzebę stosowania negocjacji i kompromisowego rozwiązywania problemów</text>
  </threadedComment>
  <threadedComment ref="AJ72" dT="2020-06-07T11:26:55.18" personId="{8837643D-77D3-4008-8CEC-DFDCAFBCAAD2}" id="{B0AA9B14-DD54-4688-9FB7-4BC6E479A655}">
    <text>Definiuje i klasyfikuje procesy. Zna metody wykorzystywane 
w projektowaniu procesów logistycznych.
Rozumie metody i techniki usprawniania procesów. Wskazuje czynniki determinujące dynamikę procesów logistycznych 
i transportowych.
Rozumie istotę i cele zarządzania projektami logistycznymi. Klasyfikuje projekty logistyczne. Zna metody, techniki i narzędzia wykorzystywane w zarządzaniu projektami logistycznymi.</text>
  </threadedComment>
  <threadedComment ref="AX90" dT="2020-06-09T16:49:03.95" personId="{8837643D-77D3-4008-8CEC-DFDCAFBCAAD2}" id="{F1920D1F-99C2-4839-8E98-7D9E8141C745}">
    <text>różnice w sylabusach ?</text>
  </threadedComment>
  <threadedComment ref="BG91" dT="2020-06-09T17:18:19.56" personId="{8837643D-77D3-4008-8CEC-DFDCAFBCAAD2}" id="{74147557-DDE5-4541-B34D-255925C592B2}">
    <text>7 semestr tylko ten efekt kształcenia</text>
  </threadedComment>
  <threadedComment ref="BH91" dT="2020-06-09T17:18:35.65" personId="{8837643D-77D3-4008-8CEC-DFDCAFBCAAD2}" id="{F66431E9-BCCD-473C-A42C-72CD16AD1C1E}">
    <text>7 semestr tylko ten efekt kształcenia</text>
  </threadedComment>
  <threadedComment ref="AX111" dT="2020-06-09T16:49:03.95" personId="{8837643D-77D3-4008-8CEC-DFDCAFBCAAD2}" id="{75960B5C-92B8-4742-9711-C51AB0DB727E}">
    <text>różnice w sylabusach ?</text>
  </threadedComment>
  <threadedComment ref="BG112" dT="2020-06-09T17:18:19.56" personId="{8837643D-77D3-4008-8CEC-DFDCAFBCAAD2}" id="{DC90B55C-EAE4-43B3-A618-5AC0AEC1F859}">
    <text>7 semestr tylko ten efekt kształcenia</text>
  </threadedComment>
  <threadedComment ref="BH112" dT="2020-06-09T17:18:35.65" personId="{8837643D-77D3-4008-8CEC-DFDCAFBCAAD2}" id="{1DE519B5-414F-4B79-9CA0-2A035BCE864D}">
    <text>7 semestr tylko ten efekt kształcenia</text>
  </threadedComment>
  <threadedComment ref="AX133" dT="2020-06-09T16:49:03.95" personId="{8837643D-77D3-4008-8CEC-DFDCAFBCAAD2}" id="{A15BD814-1E82-4B56-9FB5-4DB1AA58278F}">
    <text>różnice w sylabusach ?</text>
  </threadedComment>
  <threadedComment ref="BG134" dT="2020-06-09T17:18:19.56" personId="{8837643D-77D3-4008-8CEC-DFDCAFBCAAD2}" id="{C24AFE33-A366-4D53-84D5-719F3A22AB3C}">
    <text>7 semestr tylko ten efekt kształcenia</text>
  </threadedComment>
  <threadedComment ref="BH134" dT="2020-06-09T17:18:35.65" personId="{8837643D-77D3-4008-8CEC-DFDCAFBCAAD2}" id="{7FB73FF7-84D1-46B1-B6E2-10879CB36737}">
    <text>7 semestr tylko ten efekt kształcenia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42"/>
  <sheetViews>
    <sheetView showZeros="0" tabSelected="1" view="pageBreakPreview" zoomScale="70" zoomScaleNormal="70" zoomScaleSheetLayoutView="70" workbookViewId="0">
      <selection activeCell="AC15" sqref="AC15"/>
    </sheetView>
  </sheetViews>
  <sheetFormatPr defaultColWidth="9.140625" defaultRowHeight="14.25" x14ac:dyDescent="0.2"/>
  <cols>
    <col min="1" max="1" width="5.85546875" style="36" customWidth="1"/>
    <col min="2" max="2" width="67.28515625" style="25" customWidth="1"/>
    <col min="3" max="3" width="9.5703125" style="261" customWidth="1"/>
    <col min="4" max="9" width="7.42578125" style="261" customWidth="1"/>
    <col min="10" max="55" width="5.5703125" style="1" customWidth="1"/>
    <col min="56" max="56" width="7" style="1" customWidth="1"/>
    <col min="57" max="65" width="5.5703125" style="1" customWidth="1"/>
    <col min="66" max="86" width="3.140625" style="1" hidden="1" customWidth="1"/>
    <col min="87" max="87" width="3.140625" style="1" customWidth="1"/>
    <col min="88" max="89" width="9.140625" style="1"/>
    <col min="90" max="97" width="5.5703125" style="1" customWidth="1"/>
    <col min="98" max="16384" width="9.140625" style="1"/>
  </cols>
  <sheetData>
    <row r="1" spans="1:86" ht="35.25" x14ac:dyDescent="0.5">
      <c r="A1" s="335" t="s">
        <v>206</v>
      </c>
      <c r="B1" s="324"/>
      <c r="C1" s="326"/>
      <c r="D1" s="326"/>
      <c r="E1" s="326"/>
      <c r="F1" s="326"/>
      <c r="G1" s="326"/>
      <c r="H1" s="326"/>
      <c r="I1" s="326"/>
      <c r="J1" s="327"/>
      <c r="K1" s="328" t="s">
        <v>48</v>
      </c>
      <c r="L1" s="322"/>
      <c r="M1" s="322"/>
      <c r="N1" s="322"/>
      <c r="O1" s="322"/>
      <c r="P1" s="322"/>
      <c r="Q1" s="322"/>
      <c r="R1" s="327"/>
      <c r="S1" s="327"/>
      <c r="T1" s="327"/>
      <c r="U1" s="327"/>
      <c r="V1" s="327"/>
      <c r="W1" s="327"/>
      <c r="X1" s="327"/>
      <c r="Y1" s="327"/>
      <c r="Z1" s="327"/>
      <c r="AA1" s="327"/>
      <c r="AB1" s="327"/>
      <c r="AC1" s="327"/>
      <c r="AD1" s="327"/>
      <c r="AE1" s="327"/>
      <c r="AF1" s="327"/>
      <c r="AG1" s="327"/>
      <c r="AH1" s="327"/>
      <c r="AI1" s="327"/>
      <c r="AJ1" s="327"/>
      <c r="AK1" s="327"/>
      <c r="AL1" s="327"/>
      <c r="AM1" s="327"/>
      <c r="AN1" s="331"/>
      <c r="AO1" s="327"/>
      <c r="AP1" s="486"/>
      <c r="AQ1" s="487"/>
      <c r="AR1" s="487"/>
      <c r="AS1" s="487"/>
      <c r="AT1" s="487"/>
      <c r="AU1" s="487"/>
      <c r="AV1" s="487"/>
      <c r="AW1" s="487"/>
      <c r="AX1" s="487"/>
      <c r="AY1" s="487"/>
      <c r="AZ1" s="487"/>
      <c r="BA1" s="487"/>
      <c r="BB1" s="487"/>
      <c r="BC1" s="487"/>
      <c r="BD1" s="487"/>
      <c r="BE1" s="487"/>
      <c r="BF1" s="487"/>
      <c r="BG1" s="487"/>
      <c r="BH1" s="487"/>
      <c r="BI1" s="487"/>
      <c r="BJ1" s="487"/>
      <c r="BK1" s="487"/>
      <c r="BL1" s="487"/>
      <c r="BM1" s="487"/>
      <c r="BN1" s="7"/>
      <c r="BO1" s="7"/>
      <c r="BP1" s="7"/>
      <c r="BQ1" s="7"/>
      <c r="BR1" s="7"/>
      <c r="BS1" s="7"/>
      <c r="BT1" s="7"/>
      <c r="BU1" s="7"/>
      <c r="BV1" s="7"/>
      <c r="BW1" s="7"/>
    </row>
    <row r="2" spans="1:86" ht="20.25" x14ac:dyDescent="0.25">
      <c r="A2" s="336" t="s">
        <v>205</v>
      </c>
      <c r="B2" s="325"/>
      <c r="C2" s="326"/>
      <c r="D2" s="348"/>
      <c r="E2" s="348"/>
      <c r="F2" s="326"/>
      <c r="G2" s="329"/>
      <c r="H2" s="329"/>
      <c r="I2" s="326"/>
      <c r="J2" s="327"/>
      <c r="K2" s="349" t="s">
        <v>214</v>
      </c>
      <c r="L2" s="338"/>
      <c r="M2" s="330"/>
      <c r="N2" s="330"/>
      <c r="O2" s="327"/>
      <c r="P2" s="327"/>
      <c r="Q2" s="327"/>
      <c r="R2" s="331"/>
      <c r="S2" s="327"/>
      <c r="T2" s="331"/>
      <c r="U2" s="332"/>
      <c r="V2" s="332"/>
      <c r="W2" s="327"/>
      <c r="X2" s="327"/>
      <c r="Y2" s="327"/>
      <c r="Z2" s="327"/>
      <c r="AA2" s="327"/>
      <c r="AB2" s="327"/>
      <c r="AC2" s="327"/>
      <c r="AD2" s="327"/>
      <c r="AE2" s="327"/>
      <c r="AF2" s="327"/>
      <c r="AG2" s="327"/>
      <c r="AH2" s="331"/>
      <c r="AI2" s="331"/>
      <c r="AJ2" s="331"/>
      <c r="AK2" s="331"/>
      <c r="AL2" s="331"/>
      <c r="AM2" s="331"/>
      <c r="AN2" s="331"/>
      <c r="AO2" s="331"/>
      <c r="AP2" s="331"/>
      <c r="AQ2" s="331"/>
      <c r="AR2" s="331"/>
      <c r="AS2" s="331"/>
      <c r="AT2" s="331"/>
      <c r="AU2" s="331"/>
      <c r="AV2" s="327"/>
      <c r="AW2" s="327"/>
      <c r="AX2" s="327"/>
      <c r="AY2" s="327"/>
      <c r="AZ2" s="327"/>
      <c r="BA2" s="327"/>
      <c r="BB2" s="327"/>
      <c r="BC2" s="327"/>
      <c r="BD2" s="327"/>
      <c r="BE2" s="327"/>
      <c r="BF2" s="327"/>
      <c r="BG2" s="327"/>
      <c r="BH2" s="327"/>
      <c r="BI2" s="327"/>
      <c r="BJ2" s="327"/>
      <c r="BK2" s="327"/>
      <c r="BL2" s="327"/>
      <c r="BM2" s="327"/>
      <c r="BN2" s="7"/>
      <c r="BO2" s="7"/>
      <c r="BP2" s="7"/>
      <c r="BQ2" s="7"/>
      <c r="BR2" s="7"/>
      <c r="BS2" s="7"/>
      <c r="BT2" s="7"/>
      <c r="BU2" s="7"/>
      <c r="BV2" s="7"/>
      <c r="BW2" s="7"/>
      <c r="BX2" s="7"/>
      <c r="BY2" s="7"/>
      <c r="BZ2" s="7"/>
      <c r="CA2" s="7"/>
      <c r="CB2" s="7"/>
      <c r="CC2" s="7"/>
      <c r="CD2" s="7"/>
      <c r="CE2" s="7"/>
      <c r="CF2" s="7"/>
      <c r="CG2" s="7"/>
      <c r="CH2" s="7"/>
    </row>
    <row r="3" spans="1:86" ht="20.25" x14ac:dyDescent="0.3">
      <c r="A3" s="337" t="s">
        <v>39</v>
      </c>
      <c r="B3" s="325"/>
      <c r="C3" s="326"/>
      <c r="D3" s="348"/>
      <c r="E3" s="348"/>
      <c r="F3" s="326"/>
      <c r="G3" s="326"/>
      <c r="H3" s="326"/>
      <c r="I3" s="326"/>
      <c r="J3" s="327"/>
      <c r="K3" s="350" t="s">
        <v>207</v>
      </c>
      <c r="L3" s="338"/>
      <c r="M3" s="330"/>
      <c r="N3" s="330"/>
      <c r="O3" s="333"/>
      <c r="P3" s="333"/>
      <c r="Q3" s="333"/>
      <c r="R3" s="333"/>
      <c r="S3" s="334"/>
      <c r="T3" s="274"/>
      <c r="U3" s="332"/>
      <c r="V3" s="332"/>
      <c r="W3" s="327"/>
      <c r="X3" s="327"/>
      <c r="Y3" s="331"/>
      <c r="Z3" s="322"/>
      <c r="AA3" s="327"/>
      <c r="AB3" s="322"/>
      <c r="AC3" s="322"/>
      <c r="AD3" s="322"/>
      <c r="AE3" s="322"/>
      <c r="AF3" s="322"/>
      <c r="AG3" s="322"/>
      <c r="AH3" s="331"/>
      <c r="AI3" s="331"/>
      <c r="AJ3" s="331"/>
      <c r="AK3" s="331"/>
      <c r="AL3" s="331"/>
      <c r="AM3" s="331"/>
      <c r="AN3" s="331"/>
      <c r="AO3" s="331"/>
      <c r="AP3" s="331"/>
      <c r="AQ3" s="331"/>
      <c r="AR3" s="331"/>
      <c r="AS3" s="331"/>
      <c r="AT3" s="331"/>
      <c r="AU3" s="351"/>
      <c r="AV3" s="332"/>
      <c r="AW3" s="327"/>
      <c r="AX3" s="327"/>
      <c r="AY3" s="327"/>
      <c r="AZ3" s="327"/>
      <c r="BA3" s="327"/>
      <c r="BB3" s="327"/>
      <c r="BC3" s="327"/>
      <c r="BD3" s="327"/>
      <c r="BE3" s="327"/>
      <c r="BF3" s="327"/>
      <c r="BG3" s="327"/>
      <c r="BH3" s="327"/>
      <c r="BI3" s="327"/>
      <c r="BJ3" s="327"/>
      <c r="BK3" s="327"/>
      <c r="BL3" s="327"/>
      <c r="BM3" s="327"/>
      <c r="BN3" s="7"/>
      <c r="BO3" s="7"/>
      <c r="BP3" s="7"/>
      <c r="BQ3" s="7"/>
      <c r="BR3" s="7"/>
      <c r="BS3" s="7"/>
      <c r="BT3" s="7"/>
      <c r="BU3" s="7"/>
      <c r="BV3" s="7"/>
      <c r="BW3" s="7"/>
      <c r="BX3" s="7"/>
      <c r="BY3" s="7"/>
      <c r="BZ3" s="7"/>
      <c r="CA3" s="7"/>
      <c r="CB3" s="7"/>
      <c r="CC3" s="7"/>
      <c r="CD3" s="7"/>
      <c r="CE3" s="7"/>
      <c r="CF3" s="7"/>
      <c r="CG3" s="7"/>
      <c r="CH3" s="7"/>
    </row>
    <row r="4" spans="1:86" ht="19.5" x14ac:dyDescent="0.3">
      <c r="A4" s="323"/>
      <c r="B4" s="325"/>
      <c r="C4" s="326"/>
      <c r="D4" s="348"/>
      <c r="E4" s="348"/>
      <c r="F4" s="326"/>
      <c r="G4" s="326"/>
      <c r="H4" s="326"/>
      <c r="I4" s="326"/>
      <c r="J4" s="327"/>
      <c r="K4" s="350" t="s">
        <v>208</v>
      </c>
      <c r="L4" s="338"/>
      <c r="M4" s="330"/>
      <c r="N4" s="330"/>
      <c r="O4" s="333"/>
      <c r="P4" s="333"/>
      <c r="Q4" s="333"/>
      <c r="R4" s="333"/>
      <c r="S4" s="334"/>
      <c r="T4" s="274"/>
      <c r="U4" s="332"/>
      <c r="V4" s="332"/>
      <c r="W4" s="322"/>
      <c r="X4" s="327"/>
      <c r="Y4" s="331"/>
      <c r="Z4" s="327"/>
      <c r="AA4" s="327"/>
      <c r="AB4" s="322"/>
      <c r="AC4" s="322"/>
      <c r="AD4" s="322"/>
      <c r="AE4" s="322"/>
      <c r="AF4" s="322"/>
      <c r="AG4" s="322"/>
      <c r="AH4" s="331"/>
      <c r="AI4" s="331"/>
      <c r="AJ4" s="331"/>
      <c r="AK4" s="331"/>
      <c r="AL4" s="331"/>
      <c r="AM4" s="331"/>
      <c r="AN4" s="331"/>
      <c r="AO4" s="331"/>
      <c r="AP4" s="331"/>
      <c r="AQ4" s="331"/>
      <c r="AR4" s="331"/>
      <c r="AS4" s="331"/>
      <c r="AT4" s="331"/>
      <c r="AU4" s="331"/>
      <c r="AV4" s="331"/>
      <c r="AW4" s="322"/>
      <c r="AX4" s="327"/>
      <c r="AY4" s="327"/>
      <c r="AZ4" s="332"/>
      <c r="BA4" s="332"/>
      <c r="BB4" s="332"/>
      <c r="BC4" s="327"/>
      <c r="BD4" s="327"/>
      <c r="BE4" s="327"/>
      <c r="BF4" s="327"/>
      <c r="BG4" s="327"/>
      <c r="BH4" s="327"/>
      <c r="BI4" s="327"/>
      <c r="BJ4" s="327"/>
      <c r="BK4" s="327"/>
      <c r="BL4" s="327"/>
      <c r="BM4" s="327"/>
      <c r="BN4" s="7"/>
      <c r="BO4" s="7"/>
      <c r="BP4" s="7"/>
      <c r="BQ4" s="7"/>
      <c r="BR4" s="7"/>
      <c r="BS4" s="7"/>
      <c r="BT4" s="7"/>
      <c r="BU4" s="7"/>
      <c r="BV4" s="7"/>
      <c r="BW4" s="7"/>
      <c r="BX4" s="7"/>
      <c r="BY4" s="7"/>
      <c r="BZ4" s="7"/>
      <c r="CA4" s="7"/>
      <c r="CB4" s="7"/>
      <c r="CC4" s="7"/>
      <c r="CD4" s="7"/>
      <c r="CE4" s="7"/>
      <c r="CF4" s="7"/>
      <c r="CG4" s="7"/>
      <c r="CH4" s="7"/>
    </row>
    <row r="5" spans="1:86" ht="15" thickBot="1" x14ac:dyDescent="0.25">
      <c r="A5" s="13"/>
      <c r="B5" s="352"/>
      <c r="C5" s="326"/>
      <c r="D5" s="326"/>
      <c r="E5" s="326"/>
      <c r="F5" s="326"/>
      <c r="G5" s="326"/>
      <c r="H5" s="326"/>
      <c r="I5" s="326"/>
      <c r="J5" s="327"/>
      <c r="K5" s="327"/>
      <c r="L5" s="327"/>
      <c r="M5" s="353"/>
      <c r="N5" s="353"/>
      <c r="O5" s="327"/>
      <c r="P5" s="327"/>
      <c r="Q5" s="354"/>
      <c r="R5" s="327"/>
      <c r="S5" s="327"/>
      <c r="T5" s="327"/>
      <c r="U5" s="327"/>
      <c r="V5" s="327"/>
      <c r="W5" s="327"/>
      <c r="X5" s="327"/>
      <c r="Y5" s="327"/>
      <c r="Z5" s="327"/>
      <c r="AA5" s="327"/>
      <c r="AB5" s="322"/>
      <c r="AC5" s="322"/>
      <c r="AD5" s="322"/>
      <c r="AE5" s="322"/>
      <c r="AF5" s="322"/>
      <c r="AG5" s="322"/>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7"/>
      <c r="BO5" s="7"/>
      <c r="BP5" s="7"/>
      <c r="BQ5" s="7"/>
      <c r="BR5" s="7"/>
      <c r="BS5" s="7"/>
      <c r="BT5" s="7"/>
      <c r="BU5" s="7"/>
      <c r="BV5" s="7"/>
      <c r="BW5" s="7"/>
      <c r="BX5" s="7"/>
      <c r="BY5" s="7"/>
      <c r="BZ5" s="7"/>
      <c r="CA5" s="7"/>
      <c r="CB5" s="7"/>
      <c r="CC5" s="7"/>
      <c r="CD5" s="7"/>
      <c r="CE5" s="7"/>
      <c r="CF5" s="7"/>
      <c r="CG5" s="7"/>
      <c r="CH5" s="7"/>
    </row>
    <row r="6" spans="1:86" s="39" customFormat="1" ht="15.75" x14ac:dyDescent="0.25">
      <c r="A6" s="63"/>
      <c r="B6" s="355"/>
      <c r="C6" s="488" t="s">
        <v>2</v>
      </c>
      <c r="D6" s="489"/>
      <c r="E6" s="489"/>
      <c r="F6" s="489"/>
      <c r="G6" s="489"/>
      <c r="H6" s="489"/>
      <c r="I6" s="490"/>
      <c r="J6" s="356"/>
      <c r="K6" s="356"/>
      <c r="L6" s="356"/>
      <c r="M6" s="356"/>
      <c r="N6" s="356"/>
      <c r="O6" s="356"/>
      <c r="P6" s="356"/>
      <c r="Q6" s="357"/>
      <c r="R6" s="356"/>
      <c r="S6" s="356"/>
      <c r="T6" s="356"/>
      <c r="U6" s="356"/>
      <c r="V6" s="356"/>
      <c r="W6" s="356"/>
      <c r="X6" s="356"/>
      <c r="Y6" s="357"/>
      <c r="Z6" s="356"/>
      <c r="AA6" s="356"/>
      <c r="AB6" s="356"/>
      <c r="AC6" s="356"/>
      <c r="AD6" s="356"/>
      <c r="AE6" s="356"/>
      <c r="AF6" s="356"/>
      <c r="AG6" s="356" t="s">
        <v>3</v>
      </c>
      <c r="AH6" s="356"/>
      <c r="AI6" s="356"/>
      <c r="AJ6" s="356"/>
      <c r="AK6" s="356"/>
      <c r="AL6" s="356"/>
      <c r="AM6" s="356"/>
      <c r="AN6" s="356"/>
      <c r="AO6" s="356"/>
      <c r="AP6" s="356"/>
      <c r="AQ6" s="356"/>
      <c r="AR6" s="356"/>
      <c r="AS6" s="356"/>
      <c r="AT6" s="356"/>
      <c r="AU6" s="356"/>
      <c r="AV6" s="356"/>
      <c r="AW6" s="356"/>
      <c r="AX6" s="356"/>
      <c r="AY6" s="356"/>
      <c r="AZ6" s="356"/>
      <c r="BA6" s="356"/>
      <c r="BB6" s="356"/>
      <c r="BC6" s="356"/>
      <c r="BD6" s="356"/>
      <c r="BE6" s="358"/>
      <c r="BF6" s="356"/>
      <c r="BG6" s="356"/>
      <c r="BH6" s="356"/>
      <c r="BI6" s="356"/>
      <c r="BJ6" s="356"/>
      <c r="BK6" s="356"/>
      <c r="BL6" s="356"/>
      <c r="BM6" s="359"/>
      <c r="BN6" s="55"/>
      <c r="BO6" s="55"/>
      <c r="BP6" s="55"/>
      <c r="BQ6" s="55"/>
      <c r="BR6" s="55"/>
      <c r="BS6" s="55"/>
      <c r="BT6" s="55"/>
      <c r="BU6" s="55"/>
      <c r="BV6" s="55"/>
      <c r="BW6" s="55"/>
      <c r="BX6" s="55"/>
      <c r="BY6" s="55"/>
      <c r="BZ6" s="55"/>
      <c r="CA6" s="55"/>
      <c r="CB6" s="55"/>
      <c r="CC6" s="55"/>
      <c r="CD6" s="55"/>
      <c r="CE6" s="55"/>
      <c r="CF6" s="55"/>
      <c r="CG6" s="55"/>
      <c r="CH6" s="65"/>
    </row>
    <row r="7" spans="1:86" s="47" customFormat="1" ht="15.75" x14ac:dyDescent="0.25">
      <c r="A7" s="491" t="s">
        <v>4</v>
      </c>
      <c r="B7" s="493" t="s">
        <v>35</v>
      </c>
      <c r="C7" s="360"/>
      <c r="D7" s="361"/>
      <c r="E7" s="341" t="s">
        <v>5</v>
      </c>
      <c r="F7" s="341"/>
      <c r="G7" s="341"/>
      <c r="H7" s="341"/>
      <c r="I7" s="342"/>
      <c r="J7" s="362"/>
      <c r="K7" s="363"/>
      <c r="L7" s="363" t="s">
        <v>6</v>
      </c>
      <c r="M7" s="363"/>
      <c r="N7" s="363"/>
      <c r="O7" s="363"/>
      <c r="P7" s="363"/>
      <c r="Q7" s="364"/>
      <c r="R7" s="365"/>
      <c r="S7" s="365"/>
      <c r="T7" s="365" t="s">
        <v>7</v>
      </c>
      <c r="U7" s="365"/>
      <c r="V7" s="365"/>
      <c r="W7" s="365"/>
      <c r="X7" s="365"/>
      <c r="Y7" s="366"/>
      <c r="Z7" s="365"/>
      <c r="AA7" s="365"/>
      <c r="AB7" s="365" t="s">
        <v>8</v>
      </c>
      <c r="AC7" s="365"/>
      <c r="AD7" s="365"/>
      <c r="AE7" s="365"/>
      <c r="AF7" s="365"/>
      <c r="AG7" s="366"/>
      <c r="AH7" s="365"/>
      <c r="AI7" s="365"/>
      <c r="AJ7" s="365" t="s">
        <v>9</v>
      </c>
      <c r="AK7" s="365"/>
      <c r="AL7" s="365"/>
      <c r="AM7" s="365"/>
      <c r="AN7" s="365"/>
      <c r="AO7" s="366"/>
      <c r="AP7" s="365"/>
      <c r="AQ7" s="365"/>
      <c r="AR7" s="365" t="s">
        <v>10</v>
      </c>
      <c r="AS7" s="365"/>
      <c r="AT7" s="365"/>
      <c r="AU7" s="365"/>
      <c r="AV7" s="365"/>
      <c r="AW7" s="366"/>
      <c r="AX7" s="365"/>
      <c r="AY7" s="365"/>
      <c r="AZ7" s="365" t="s">
        <v>11</v>
      </c>
      <c r="BA7" s="365"/>
      <c r="BB7" s="365"/>
      <c r="BC7" s="365"/>
      <c r="BD7" s="365"/>
      <c r="BE7" s="367"/>
      <c r="BF7" s="365"/>
      <c r="BG7" s="365"/>
      <c r="BH7" s="365" t="s">
        <v>12</v>
      </c>
      <c r="BI7" s="365"/>
      <c r="BJ7" s="365"/>
      <c r="BK7" s="365"/>
      <c r="BL7" s="365"/>
      <c r="BM7" s="366"/>
      <c r="BN7" s="30"/>
      <c r="BO7" s="30"/>
      <c r="BP7" s="30" t="s">
        <v>13</v>
      </c>
      <c r="BQ7" s="30"/>
      <c r="BR7" s="30"/>
      <c r="BS7" s="30"/>
      <c r="BT7" s="67"/>
      <c r="BU7" s="30"/>
      <c r="BV7" s="30"/>
      <c r="BW7" s="30" t="s">
        <v>14</v>
      </c>
      <c r="BX7" s="30"/>
      <c r="BY7" s="30"/>
      <c r="BZ7" s="30"/>
      <c r="CA7" s="67"/>
      <c r="CB7" s="68"/>
      <c r="CC7" s="30"/>
      <c r="CD7" s="30" t="s">
        <v>15</v>
      </c>
      <c r="CE7" s="30"/>
      <c r="CF7" s="30"/>
      <c r="CG7" s="30"/>
      <c r="CH7" s="69"/>
    </row>
    <row r="8" spans="1:86" s="39" customFormat="1" ht="87.75" thickBot="1" x14ac:dyDescent="0.3">
      <c r="A8" s="492"/>
      <c r="B8" s="494"/>
      <c r="C8" s="368"/>
      <c r="D8" s="369" t="s">
        <v>40</v>
      </c>
      <c r="E8" s="370" t="s">
        <v>41</v>
      </c>
      <c r="F8" s="370" t="s">
        <v>42</v>
      </c>
      <c r="G8" s="370" t="s">
        <v>43</v>
      </c>
      <c r="H8" s="370" t="s">
        <v>45</v>
      </c>
      <c r="I8" s="370" t="s">
        <v>44</v>
      </c>
      <c r="J8" s="369" t="s">
        <v>40</v>
      </c>
      <c r="K8" s="370" t="s">
        <v>41</v>
      </c>
      <c r="L8" s="370" t="s">
        <v>42</v>
      </c>
      <c r="M8" s="370" t="s">
        <v>43</v>
      </c>
      <c r="N8" s="370" t="s">
        <v>45</v>
      </c>
      <c r="O8" s="370" t="s">
        <v>44</v>
      </c>
      <c r="P8" s="370" t="s">
        <v>19</v>
      </c>
      <c r="Q8" s="371" t="s">
        <v>20</v>
      </c>
      <c r="R8" s="369" t="s">
        <v>40</v>
      </c>
      <c r="S8" s="370" t="s">
        <v>41</v>
      </c>
      <c r="T8" s="370" t="s">
        <v>42</v>
      </c>
      <c r="U8" s="370" t="s">
        <v>43</v>
      </c>
      <c r="V8" s="370" t="s">
        <v>45</v>
      </c>
      <c r="W8" s="370" t="s">
        <v>44</v>
      </c>
      <c r="X8" s="370" t="s">
        <v>19</v>
      </c>
      <c r="Y8" s="371" t="s">
        <v>20</v>
      </c>
      <c r="Z8" s="369" t="s">
        <v>40</v>
      </c>
      <c r="AA8" s="370" t="s">
        <v>41</v>
      </c>
      <c r="AB8" s="370" t="s">
        <v>42</v>
      </c>
      <c r="AC8" s="370" t="s">
        <v>43</v>
      </c>
      <c r="AD8" s="370" t="s">
        <v>45</v>
      </c>
      <c r="AE8" s="370" t="s">
        <v>44</v>
      </c>
      <c r="AF8" s="370" t="s">
        <v>19</v>
      </c>
      <c r="AG8" s="371" t="s">
        <v>20</v>
      </c>
      <c r="AH8" s="369" t="s">
        <v>40</v>
      </c>
      <c r="AI8" s="370" t="s">
        <v>41</v>
      </c>
      <c r="AJ8" s="370" t="s">
        <v>42</v>
      </c>
      <c r="AK8" s="370" t="s">
        <v>43</v>
      </c>
      <c r="AL8" s="370" t="s">
        <v>45</v>
      </c>
      <c r="AM8" s="370" t="s">
        <v>44</v>
      </c>
      <c r="AN8" s="370" t="s">
        <v>19</v>
      </c>
      <c r="AO8" s="371" t="s">
        <v>20</v>
      </c>
      <c r="AP8" s="369" t="s">
        <v>40</v>
      </c>
      <c r="AQ8" s="370" t="s">
        <v>41</v>
      </c>
      <c r="AR8" s="370" t="s">
        <v>42</v>
      </c>
      <c r="AS8" s="370" t="s">
        <v>43</v>
      </c>
      <c r="AT8" s="370" t="s">
        <v>45</v>
      </c>
      <c r="AU8" s="370" t="s">
        <v>44</v>
      </c>
      <c r="AV8" s="370" t="s">
        <v>19</v>
      </c>
      <c r="AW8" s="371" t="s">
        <v>20</v>
      </c>
      <c r="AX8" s="369" t="s">
        <v>40</v>
      </c>
      <c r="AY8" s="370" t="s">
        <v>41</v>
      </c>
      <c r="AZ8" s="370" t="s">
        <v>42</v>
      </c>
      <c r="BA8" s="370" t="s">
        <v>43</v>
      </c>
      <c r="BB8" s="370" t="s">
        <v>45</v>
      </c>
      <c r="BC8" s="370" t="s">
        <v>44</v>
      </c>
      <c r="BD8" s="370" t="s">
        <v>19</v>
      </c>
      <c r="BE8" s="371" t="s">
        <v>20</v>
      </c>
      <c r="BF8" s="369" t="s">
        <v>40</v>
      </c>
      <c r="BG8" s="370" t="s">
        <v>41</v>
      </c>
      <c r="BH8" s="370" t="s">
        <v>42</v>
      </c>
      <c r="BI8" s="370" t="s">
        <v>43</v>
      </c>
      <c r="BJ8" s="370" t="s">
        <v>45</v>
      </c>
      <c r="BK8" s="370" t="s">
        <v>44</v>
      </c>
      <c r="BL8" s="370" t="s">
        <v>19</v>
      </c>
      <c r="BM8" s="372" t="s">
        <v>20</v>
      </c>
      <c r="BN8" s="44" t="s">
        <v>16</v>
      </c>
      <c r="BO8" s="45" t="s">
        <v>17</v>
      </c>
      <c r="BP8" s="45" t="s">
        <v>21</v>
      </c>
      <c r="BQ8" s="42" t="s">
        <v>22</v>
      </c>
      <c r="BR8" s="42" t="s">
        <v>18</v>
      </c>
      <c r="BS8" s="46" t="s">
        <v>19</v>
      </c>
      <c r="BT8" s="43" t="s">
        <v>20</v>
      </c>
      <c r="BU8" s="44" t="s">
        <v>16</v>
      </c>
      <c r="BV8" s="45" t="s">
        <v>17</v>
      </c>
      <c r="BW8" s="45" t="s">
        <v>21</v>
      </c>
      <c r="BX8" s="42" t="s">
        <v>22</v>
      </c>
      <c r="BY8" s="42" t="s">
        <v>18</v>
      </c>
      <c r="BZ8" s="46" t="s">
        <v>19</v>
      </c>
      <c r="CA8" s="43" t="s">
        <v>20</v>
      </c>
      <c r="CB8" s="44" t="s">
        <v>16</v>
      </c>
      <c r="CC8" s="45" t="s">
        <v>17</v>
      </c>
      <c r="CD8" s="45" t="s">
        <v>21</v>
      </c>
      <c r="CE8" s="42" t="s">
        <v>22</v>
      </c>
      <c r="CF8" s="42" t="s">
        <v>18</v>
      </c>
      <c r="CG8" s="46" t="s">
        <v>19</v>
      </c>
      <c r="CH8" s="43" t="s">
        <v>20</v>
      </c>
    </row>
    <row r="9" spans="1:86" s="39" customFormat="1" ht="15" x14ac:dyDescent="0.2">
      <c r="B9" s="373"/>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row>
    <row r="10" spans="1:86" s="47" customFormat="1" ht="21.75" customHeight="1" x14ac:dyDescent="0.25">
      <c r="A10" s="263" t="s">
        <v>23</v>
      </c>
      <c r="B10" s="405" t="s">
        <v>37</v>
      </c>
      <c r="C10" s="295">
        <f>IF(SUM(D10:I10)=SUM(C11:C14),SUM(D10:I10),"BŁĄD")</f>
        <v>240</v>
      </c>
      <c r="D10" s="342">
        <f>SUM(J10,R10,Z10,AH10,AP10,AX10,BF10)</f>
        <v>60</v>
      </c>
      <c r="E10" s="345">
        <f t="shared" ref="E10:I10" si="0">SUM(K10,S10,AA10,AI10,AQ10,AY10,BG10)</f>
        <v>180</v>
      </c>
      <c r="F10" s="345">
        <f t="shared" si="0"/>
        <v>0</v>
      </c>
      <c r="G10" s="345">
        <f t="shared" si="0"/>
        <v>0</v>
      </c>
      <c r="H10" s="345">
        <f t="shared" si="0"/>
        <v>0</v>
      </c>
      <c r="I10" s="295">
        <f t="shared" si="0"/>
        <v>0</v>
      </c>
      <c r="J10" s="406">
        <f t="shared" ref="J10:O10" si="1">SUM(J11:J14)</f>
        <v>30</v>
      </c>
      <c r="K10" s="345">
        <f t="shared" si="1"/>
        <v>0</v>
      </c>
      <c r="L10" s="345">
        <f t="shared" si="1"/>
        <v>0</v>
      </c>
      <c r="M10" s="345">
        <f t="shared" si="1"/>
        <v>0</v>
      </c>
      <c r="N10" s="345">
        <f t="shared" si="1"/>
        <v>0</v>
      </c>
      <c r="O10" s="345">
        <f t="shared" si="1"/>
        <v>0</v>
      </c>
      <c r="P10" s="345">
        <f>COUNTIF(P11:P14,"E")</f>
        <v>0</v>
      </c>
      <c r="Q10" s="345">
        <f t="shared" ref="Q10:W10" si="2">SUM(Q11:Q14)</f>
        <v>2</v>
      </c>
      <c r="R10" s="407">
        <f t="shared" si="2"/>
        <v>0</v>
      </c>
      <c r="S10" s="345">
        <f t="shared" si="2"/>
        <v>0</v>
      </c>
      <c r="T10" s="345">
        <f t="shared" si="2"/>
        <v>0</v>
      </c>
      <c r="U10" s="345">
        <f t="shared" si="2"/>
        <v>0</v>
      </c>
      <c r="V10" s="345">
        <f t="shared" si="2"/>
        <v>0</v>
      </c>
      <c r="W10" s="345">
        <f t="shared" si="2"/>
        <v>0</v>
      </c>
      <c r="X10" s="345">
        <f>COUNTIF(X11:X14,"E")</f>
        <v>0</v>
      </c>
      <c r="Y10" s="345">
        <f>SUM(Y11:Y14)</f>
        <v>0</v>
      </c>
      <c r="Z10" s="407">
        <f>SUM(Z11:Z14)</f>
        <v>0</v>
      </c>
      <c r="AA10" s="345">
        <f>SUM(AA11:AA14)</f>
        <v>30</v>
      </c>
      <c r="AB10" s="345">
        <f>SUM(AB11:AB14)</f>
        <v>0</v>
      </c>
      <c r="AC10" s="345">
        <f>SUM(AC11:AC14)</f>
        <v>0</v>
      </c>
      <c r="AD10" s="345"/>
      <c r="AE10" s="345">
        <f>SUM(AE11:AE14)</f>
        <v>0</v>
      </c>
      <c r="AF10" s="345">
        <f>COUNTIF(AF11:AF14,"E")</f>
        <v>0</v>
      </c>
      <c r="AG10" s="345">
        <f t="shared" ref="AG10:AM10" si="3">SUM(AG11:AG14)</f>
        <v>2</v>
      </c>
      <c r="AH10" s="407">
        <f t="shared" si="3"/>
        <v>0</v>
      </c>
      <c r="AI10" s="345">
        <f t="shared" si="3"/>
        <v>60</v>
      </c>
      <c r="AJ10" s="345">
        <f t="shared" si="3"/>
        <v>0</v>
      </c>
      <c r="AK10" s="345">
        <f t="shared" si="3"/>
        <v>0</v>
      </c>
      <c r="AL10" s="345">
        <f t="shared" si="3"/>
        <v>0</v>
      </c>
      <c r="AM10" s="345">
        <f t="shared" si="3"/>
        <v>0</v>
      </c>
      <c r="AN10" s="345">
        <f>COUNTIF(AN11:AN14,"E")</f>
        <v>0</v>
      </c>
      <c r="AO10" s="345">
        <f t="shared" ref="AO10:AU10" si="4">SUM(AO11:AO14)</f>
        <v>2</v>
      </c>
      <c r="AP10" s="407">
        <f t="shared" si="4"/>
        <v>0</v>
      </c>
      <c r="AQ10" s="345">
        <f t="shared" si="4"/>
        <v>30</v>
      </c>
      <c r="AR10" s="345">
        <f t="shared" si="4"/>
        <v>0</v>
      </c>
      <c r="AS10" s="345">
        <f t="shared" si="4"/>
        <v>0</v>
      </c>
      <c r="AT10" s="345">
        <f t="shared" si="4"/>
        <v>0</v>
      </c>
      <c r="AU10" s="345">
        <f t="shared" si="4"/>
        <v>0</v>
      </c>
      <c r="AV10" s="345">
        <f>COUNTIF(AV11:AV14,"E")</f>
        <v>0</v>
      </c>
      <c r="AW10" s="345">
        <f t="shared" ref="AW10:BC10" si="5">SUM(AW11:AW14)</f>
        <v>2</v>
      </c>
      <c r="AX10" s="407">
        <f t="shared" si="5"/>
        <v>0</v>
      </c>
      <c r="AY10" s="345">
        <f t="shared" si="5"/>
        <v>60</v>
      </c>
      <c r="AZ10" s="345">
        <f t="shared" si="5"/>
        <v>0</v>
      </c>
      <c r="BA10" s="345">
        <f t="shared" si="5"/>
        <v>0</v>
      </c>
      <c r="BB10" s="345">
        <f t="shared" si="5"/>
        <v>0</v>
      </c>
      <c r="BC10" s="345">
        <f t="shared" si="5"/>
        <v>0</v>
      </c>
      <c r="BD10" s="345">
        <v>1</v>
      </c>
      <c r="BE10" s="345">
        <f t="shared" ref="BE10:BK10" si="6">SUM(BE11:BE14)</f>
        <v>2</v>
      </c>
      <c r="BF10" s="407">
        <f t="shared" si="6"/>
        <v>30</v>
      </c>
      <c r="BG10" s="345">
        <f t="shared" si="6"/>
        <v>0</v>
      </c>
      <c r="BH10" s="345">
        <f t="shared" si="6"/>
        <v>0</v>
      </c>
      <c r="BI10" s="345">
        <f t="shared" si="6"/>
        <v>0</v>
      </c>
      <c r="BJ10" s="345">
        <f t="shared" si="6"/>
        <v>0</v>
      </c>
      <c r="BK10" s="345">
        <f t="shared" si="6"/>
        <v>0</v>
      </c>
      <c r="BL10" s="345">
        <f>COUNTIF(BL11:BL14,"E")</f>
        <v>0</v>
      </c>
      <c r="BM10" s="345">
        <f>SUM(BM11:BM14)</f>
        <v>3</v>
      </c>
      <c r="BN10" s="273">
        <f>SUM(BN11:BN28)</f>
        <v>0</v>
      </c>
      <c r="BO10" s="271">
        <f>SUM(BO11:BO28)</f>
        <v>0</v>
      </c>
      <c r="BP10" s="271">
        <f>SUM(BP11:BP28)</f>
        <v>0</v>
      </c>
      <c r="BQ10" s="271">
        <f>SUM(BQ11:BQ28)</f>
        <v>0</v>
      </c>
      <c r="BR10" s="271">
        <f>SUM(BR11:BR28)</f>
        <v>0</v>
      </c>
      <c r="BS10" s="271">
        <f>COUNTIF(BS11:BS28,"E")</f>
        <v>0</v>
      </c>
      <c r="BT10" s="271">
        <f t="shared" ref="BT10:BY10" si="7">SUM(BT11:BT28)</f>
        <v>0</v>
      </c>
      <c r="BU10" s="271">
        <f t="shared" si="7"/>
        <v>0</v>
      </c>
      <c r="BV10" s="271">
        <f t="shared" si="7"/>
        <v>0</v>
      </c>
      <c r="BW10" s="271">
        <f t="shared" si="7"/>
        <v>0</v>
      </c>
      <c r="BX10" s="271">
        <f t="shared" si="7"/>
        <v>0</v>
      </c>
      <c r="BY10" s="271">
        <f t="shared" si="7"/>
        <v>0</v>
      </c>
      <c r="BZ10" s="271">
        <f>COUNTIF(BZ11:BZ28,"E")</f>
        <v>0</v>
      </c>
      <c r="CA10" s="271">
        <f t="shared" ref="CA10:CF10" si="8">SUM(CA11:CA28)</f>
        <v>0</v>
      </c>
      <c r="CB10" s="271">
        <f t="shared" si="8"/>
        <v>0</v>
      </c>
      <c r="CC10" s="271">
        <f t="shared" si="8"/>
        <v>0</v>
      </c>
      <c r="CD10" s="271">
        <f t="shared" si="8"/>
        <v>0</v>
      </c>
      <c r="CE10" s="271">
        <f t="shared" si="8"/>
        <v>0</v>
      </c>
      <c r="CF10" s="271">
        <f t="shared" si="8"/>
        <v>0</v>
      </c>
      <c r="CG10" s="271">
        <f>COUNTIF(CG11:CG28,"E")</f>
        <v>0</v>
      </c>
      <c r="CH10" s="271">
        <f>SUM(CH11:CH28)</f>
        <v>0</v>
      </c>
    </row>
    <row r="11" spans="1:86" s="39" customFormat="1" ht="21.75" customHeight="1" x14ac:dyDescent="0.25">
      <c r="A11" s="339">
        <v>1</v>
      </c>
      <c r="B11" s="389" t="s">
        <v>211</v>
      </c>
      <c r="C11" s="295">
        <f t="shared" ref="C11:C14" si="9">SUM(D11:I11)</f>
        <v>30</v>
      </c>
      <c r="D11" s="342">
        <f t="shared" ref="D11:H14" si="10">SUM(J11+R11+Z11+AH11+AP11+AX11+BF11+BN11+BU11+CB11)</f>
        <v>30</v>
      </c>
      <c r="E11" s="345">
        <f t="shared" si="10"/>
        <v>0</v>
      </c>
      <c r="F11" s="345">
        <f t="shared" si="10"/>
        <v>0</v>
      </c>
      <c r="G11" s="345">
        <f t="shared" si="10"/>
        <v>0</v>
      </c>
      <c r="H11" s="345">
        <f t="shared" si="10"/>
        <v>0</v>
      </c>
      <c r="I11" s="295">
        <f>SUM(O11+W11+AE11+AM11+AU11+BC11+BK11+BR11+BY11+CF11)</f>
        <v>0</v>
      </c>
      <c r="J11" s="408">
        <v>30</v>
      </c>
      <c r="K11" s="409"/>
      <c r="L11" s="409"/>
      <c r="M11" s="409"/>
      <c r="N11" s="409"/>
      <c r="O11" s="409"/>
      <c r="P11" s="410" t="s">
        <v>31</v>
      </c>
      <c r="Q11" s="295">
        <v>2</v>
      </c>
      <c r="R11" s="411"/>
      <c r="S11" s="409"/>
      <c r="T11" s="409"/>
      <c r="U11" s="409"/>
      <c r="V11" s="409"/>
      <c r="W11" s="409"/>
      <c r="X11" s="410"/>
      <c r="Y11" s="295"/>
      <c r="Z11" s="411"/>
      <c r="AA11" s="409"/>
      <c r="AB11" s="409"/>
      <c r="AC11" s="409"/>
      <c r="AD11" s="409"/>
      <c r="AE11" s="409"/>
      <c r="AF11" s="410"/>
      <c r="AG11" s="295"/>
      <c r="AH11" s="411"/>
      <c r="AI11" s="409"/>
      <c r="AJ11" s="409"/>
      <c r="AK11" s="409"/>
      <c r="AL11" s="409"/>
      <c r="AM11" s="409"/>
      <c r="AN11" s="409"/>
      <c r="AO11" s="295"/>
      <c r="AP11" s="409"/>
      <c r="AQ11" s="409"/>
      <c r="AR11" s="409"/>
      <c r="AS11" s="409"/>
      <c r="AT11" s="409"/>
      <c r="AU11" s="409"/>
      <c r="AV11" s="409"/>
      <c r="AW11" s="295"/>
      <c r="AX11" s="409"/>
      <c r="AY11" s="409"/>
      <c r="AZ11" s="409"/>
      <c r="BA11" s="409"/>
      <c r="BB11" s="409"/>
      <c r="BC11" s="409"/>
      <c r="BD11" s="409"/>
      <c r="BE11" s="295"/>
      <c r="BF11" s="409"/>
      <c r="BG11" s="409"/>
      <c r="BH11" s="409"/>
      <c r="BI11" s="409"/>
      <c r="BJ11" s="409"/>
      <c r="BK11" s="409"/>
      <c r="BL11" s="275"/>
      <c r="BM11" s="345"/>
      <c r="BN11" s="50"/>
      <c r="BO11" s="51"/>
      <c r="BP11" s="51"/>
      <c r="BQ11" s="51"/>
      <c r="BR11" s="51"/>
      <c r="BS11" s="49"/>
      <c r="BT11" s="52"/>
      <c r="BU11" s="53"/>
      <c r="BV11" s="51"/>
      <c r="BW11" s="51"/>
      <c r="BX11" s="51"/>
      <c r="BY11" s="51"/>
      <c r="BZ11" s="49"/>
      <c r="CA11" s="52"/>
      <c r="CB11" s="53"/>
      <c r="CC11" s="51"/>
      <c r="CD11" s="51"/>
      <c r="CE11" s="51"/>
      <c r="CF11" s="51"/>
      <c r="CG11" s="49"/>
      <c r="CH11" s="52"/>
    </row>
    <row r="12" spans="1:86" s="39" customFormat="1" ht="21.75" customHeight="1" x14ac:dyDescent="0.25">
      <c r="A12" s="339">
        <v>2</v>
      </c>
      <c r="B12" s="389" t="s">
        <v>115</v>
      </c>
      <c r="C12" s="295">
        <f t="shared" si="9"/>
        <v>120</v>
      </c>
      <c r="D12" s="342">
        <f t="shared" si="10"/>
        <v>0</v>
      </c>
      <c r="E12" s="345">
        <f t="shared" si="10"/>
        <v>120</v>
      </c>
      <c r="F12" s="345">
        <f t="shared" si="10"/>
        <v>0</v>
      </c>
      <c r="G12" s="345">
        <f t="shared" si="10"/>
        <v>0</v>
      </c>
      <c r="H12" s="345">
        <f t="shared" si="10"/>
        <v>0</v>
      </c>
      <c r="I12" s="295">
        <f>SUM(O12+W12+AE12+AM12+AU12+BC12+BK12+BR12+BY12+CF12)</f>
        <v>0</v>
      </c>
      <c r="J12" s="408"/>
      <c r="K12" s="409"/>
      <c r="L12" s="409"/>
      <c r="M12" s="409"/>
      <c r="N12" s="409"/>
      <c r="O12" s="409"/>
      <c r="P12" s="410"/>
      <c r="Q12" s="295"/>
      <c r="R12" s="411"/>
      <c r="S12" s="409"/>
      <c r="T12" s="409"/>
      <c r="U12" s="409"/>
      <c r="V12" s="409"/>
      <c r="W12" s="409"/>
      <c r="X12" s="410"/>
      <c r="Y12" s="295"/>
      <c r="Z12" s="411"/>
      <c r="AA12" s="409">
        <v>30</v>
      </c>
      <c r="AB12" s="409"/>
      <c r="AC12" s="409"/>
      <c r="AD12" s="409"/>
      <c r="AE12" s="409"/>
      <c r="AF12" s="410" t="s">
        <v>31</v>
      </c>
      <c r="AG12" s="295">
        <v>2</v>
      </c>
      <c r="AH12" s="411"/>
      <c r="AI12" s="409">
        <v>30</v>
      </c>
      <c r="AJ12" s="409"/>
      <c r="AK12" s="409"/>
      <c r="AL12" s="409"/>
      <c r="AM12" s="409"/>
      <c r="AN12" s="409" t="s">
        <v>31</v>
      </c>
      <c r="AO12" s="295">
        <v>2</v>
      </c>
      <c r="AP12" s="409"/>
      <c r="AQ12" s="409">
        <v>30</v>
      </c>
      <c r="AR12" s="409"/>
      <c r="AS12" s="409"/>
      <c r="AT12" s="409"/>
      <c r="AU12" s="409"/>
      <c r="AV12" s="409" t="s">
        <v>31</v>
      </c>
      <c r="AW12" s="295">
        <v>2</v>
      </c>
      <c r="AX12" s="409"/>
      <c r="AY12" s="409">
        <v>30</v>
      </c>
      <c r="AZ12" s="409"/>
      <c r="BA12" s="409"/>
      <c r="BB12" s="409"/>
      <c r="BC12" s="409"/>
      <c r="BD12" s="409" t="s">
        <v>204</v>
      </c>
      <c r="BE12" s="295">
        <v>2</v>
      </c>
      <c r="BF12" s="409"/>
      <c r="BG12" s="409"/>
      <c r="BH12" s="409"/>
      <c r="BI12" s="409"/>
      <c r="BJ12" s="409"/>
      <c r="BK12" s="409"/>
      <c r="BL12" s="275"/>
      <c r="BM12" s="345"/>
      <c r="BN12" s="50"/>
      <c r="BO12" s="51"/>
      <c r="BP12" s="51"/>
      <c r="BQ12" s="51"/>
      <c r="BR12" s="51"/>
      <c r="BS12" s="49"/>
      <c r="BT12" s="52"/>
      <c r="BU12" s="53"/>
      <c r="BV12" s="51"/>
      <c r="BW12" s="51"/>
      <c r="BX12" s="51"/>
      <c r="BY12" s="51"/>
      <c r="BZ12" s="49"/>
      <c r="CA12" s="52"/>
      <c r="CB12" s="53"/>
      <c r="CC12" s="51"/>
      <c r="CD12" s="51"/>
      <c r="CE12" s="51"/>
      <c r="CF12" s="51"/>
      <c r="CG12" s="49"/>
      <c r="CH12" s="52"/>
    </row>
    <row r="13" spans="1:86" s="39" customFormat="1" ht="21.75" customHeight="1" x14ac:dyDescent="0.25">
      <c r="A13" s="339">
        <v>3</v>
      </c>
      <c r="B13" s="412" t="s">
        <v>116</v>
      </c>
      <c r="C13" s="295">
        <f t="shared" si="9"/>
        <v>30</v>
      </c>
      <c r="D13" s="342">
        <f t="shared" si="10"/>
        <v>30</v>
      </c>
      <c r="E13" s="345">
        <f t="shared" si="10"/>
        <v>0</v>
      </c>
      <c r="F13" s="345">
        <f t="shared" si="10"/>
        <v>0</v>
      </c>
      <c r="G13" s="345">
        <f t="shared" si="10"/>
        <v>0</v>
      </c>
      <c r="H13" s="345">
        <f t="shared" si="10"/>
        <v>0</v>
      </c>
      <c r="I13" s="295">
        <f>SUM(O13+W13+AE13+AM13+AU13+BC13+BK13+BR13+BY13+CF13)</f>
        <v>0</v>
      </c>
      <c r="J13" s="408"/>
      <c r="K13" s="409"/>
      <c r="L13" s="409"/>
      <c r="M13" s="409"/>
      <c r="N13" s="409"/>
      <c r="O13" s="409"/>
      <c r="P13" s="410"/>
      <c r="Q13" s="295"/>
      <c r="R13" s="411"/>
      <c r="S13" s="409"/>
      <c r="T13" s="409"/>
      <c r="U13" s="409"/>
      <c r="V13" s="409"/>
      <c r="W13" s="409"/>
      <c r="X13" s="410"/>
      <c r="Y13" s="295"/>
      <c r="Z13" s="411"/>
      <c r="AA13" s="409"/>
      <c r="AB13" s="409"/>
      <c r="AC13" s="409"/>
      <c r="AD13" s="409"/>
      <c r="AE13" s="409"/>
      <c r="AF13" s="410"/>
      <c r="AG13" s="295"/>
      <c r="AH13" s="411"/>
      <c r="AI13" s="409"/>
      <c r="AJ13" s="409"/>
      <c r="AK13" s="409"/>
      <c r="AL13" s="409"/>
      <c r="AM13" s="409"/>
      <c r="AN13" s="409"/>
      <c r="AO13" s="295"/>
      <c r="AP13" s="409"/>
      <c r="AQ13" s="409"/>
      <c r="AR13" s="409"/>
      <c r="AS13" s="409"/>
      <c r="AT13" s="409"/>
      <c r="AU13" s="409"/>
      <c r="AV13" s="409"/>
      <c r="AW13" s="295"/>
      <c r="AX13" s="409"/>
      <c r="AY13" s="409"/>
      <c r="AZ13" s="409"/>
      <c r="BA13" s="409"/>
      <c r="BB13" s="409"/>
      <c r="BC13" s="409"/>
      <c r="BD13" s="409"/>
      <c r="BE13" s="295"/>
      <c r="BF13" s="409">
        <v>30</v>
      </c>
      <c r="BG13" s="409"/>
      <c r="BH13" s="409"/>
      <c r="BI13" s="409"/>
      <c r="BJ13" s="409"/>
      <c r="BK13" s="409"/>
      <c r="BL13" s="275" t="s">
        <v>31</v>
      </c>
      <c r="BM13" s="345">
        <v>3</v>
      </c>
      <c r="BN13" s="50"/>
      <c r="BO13" s="51"/>
      <c r="BP13" s="51"/>
      <c r="BQ13" s="51"/>
      <c r="BR13" s="51"/>
      <c r="BS13" s="49"/>
      <c r="BT13" s="52"/>
      <c r="BU13" s="53"/>
      <c r="BV13" s="51"/>
      <c r="BW13" s="51"/>
      <c r="BX13" s="51"/>
      <c r="BY13" s="51"/>
      <c r="BZ13" s="49"/>
      <c r="CA13" s="52"/>
      <c r="CB13" s="53"/>
      <c r="CC13" s="51"/>
      <c r="CD13" s="51"/>
      <c r="CE13" s="51"/>
      <c r="CF13" s="51"/>
      <c r="CG13" s="49"/>
      <c r="CH13" s="52"/>
    </row>
    <row r="14" spans="1:86" s="39" customFormat="1" ht="21.75" customHeight="1" x14ac:dyDescent="0.25">
      <c r="A14" s="339">
        <v>4</v>
      </c>
      <c r="B14" s="389" t="s">
        <v>117</v>
      </c>
      <c r="C14" s="295">
        <f t="shared" si="9"/>
        <v>60</v>
      </c>
      <c r="D14" s="342">
        <f t="shared" si="10"/>
        <v>0</v>
      </c>
      <c r="E14" s="345">
        <f t="shared" si="10"/>
        <v>60</v>
      </c>
      <c r="F14" s="345">
        <f t="shared" si="10"/>
        <v>0</v>
      </c>
      <c r="G14" s="345">
        <f t="shared" si="10"/>
        <v>0</v>
      </c>
      <c r="H14" s="345">
        <f t="shared" si="10"/>
        <v>0</v>
      </c>
      <c r="I14" s="295">
        <f>SUM(O14+W14+AE14+AM14+AU14+BC14+BK14+BR14+BY14+CF14)</f>
        <v>0</v>
      </c>
      <c r="J14" s="408"/>
      <c r="K14" s="409"/>
      <c r="L14" s="409"/>
      <c r="M14" s="409"/>
      <c r="N14" s="409"/>
      <c r="O14" s="409"/>
      <c r="P14" s="410"/>
      <c r="Q14" s="295"/>
      <c r="R14" s="411"/>
      <c r="S14" s="409"/>
      <c r="T14" s="409"/>
      <c r="U14" s="409"/>
      <c r="V14" s="409"/>
      <c r="W14" s="409"/>
      <c r="X14" s="410"/>
      <c r="Y14" s="295"/>
      <c r="Z14" s="411"/>
      <c r="AA14" s="409"/>
      <c r="AB14" s="409"/>
      <c r="AC14" s="409"/>
      <c r="AD14" s="409"/>
      <c r="AE14" s="409"/>
      <c r="AF14" s="410"/>
      <c r="AG14" s="295"/>
      <c r="AH14" s="411"/>
      <c r="AI14" s="409">
        <v>30</v>
      </c>
      <c r="AJ14" s="409"/>
      <c r="AK14" s="409"/>
      <c r="AL14" s="409"/>
      <c r="AM14" s="409"/>
      <c r="AN14" s="409" t="s">
        <v>33</v>
      </c>
      <c r="AO14" s="295"/>
      <c r="AP14" s="409"/>
      <c r="AQ14" s="409"/>
      <c r="AR14" s="409"/>
      <c r="AS14" s="409"/>
      <c r="AT14" s="409"/>
      <c r="AU14" s="409"/>
      <c r="AV14" s="409"/>
      <c r="AW14" s="295"/>
      <c r="AX14" s="409"/>
      <c r="AY14" s="409">
        <v>30</v>
      </c>
      <c r="AZ14" s="409"/>
      <c r="BA14" s="409"/>
      <c r="BB14" s="409"/>
      <c r="BC14" s="409"/>
      <c r="BD14" s="409" t="s">
        <v>33</v>
      </c>
      <c r="BE14" s="295"/>
      <c r="BF14" s="409"/>
      <c r="BG14" s="409"/>
      <c r="BH14" s="409"/>
      <c r="BI14" s="409"/>
      <c r="BJ14" s="409"/>
      <c r="BK14" s="409"/>
      <c r="BL14" s="275"/>
      <c r="BM14" s="345"/>
      <c r="BN14" s="29"/>
      <c r="BO14" s="29"/>
      <c r="BP14" s="29"/>
      <c r="BQ14" s="29"/>
      <c r="BR14" s="29"/>
      <c r="BS14" s="29"/>
      <c r="BT14" s="29"/>
      <c r="BU14" s="29"/>
      <c r="BV14" s="29"/>
      <c r="BW14" s="29"/>
      <c r="BX14" s="29"/>
      <c r="BY14" s="29"/>
      <c r="BZ14" s="29"/>
      <c r="CA14" s="29"/>
      <c r="CB14" s="29"/>
      <c r="CC14" s="29"/>
      <c r="CD14" s="29"/>
      <c r="CE14" s="29"/>
      <c r="CF14" s="29"/>
      <c r="CG14" s="29"/>
      <c r="CH14" s="29"/>
    </row>
    <row r="15" spans="1:86" s="39" customFormat="1" ht="21.75" customHeight="1" x14ac:dyDescent="0.25">
      <c r="A15" s="413"/>
      <c r="B15" s="373"/>
      <c r="C15" s="274"/>
      <c r="D15" s="274"/>
      <c r="E15" s="274"/>
      <c r="F15" s="274"/>
      <c r="G15" s="274"/>
      <c r="H15" s="414"/>
      <c r="I15" s="415"/>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row>
    <row r="16" spans="1:86" s="47" customFormat="1" ht="21.75" customHeight="1" x14ac:dyDescent="0.25">
      <c r="A16" s="344" t="s">
        <v>24</v>
      </c>
      <c r="B16" s="405" t="s">
        <v>36</v>
      </c>
      <c r="C16" s="295">
        <f>IF(SUM(D16:I16)=SUM(C17:C28),SUM(D16:I16),"BŁĄD")</f>
        <v>450</v>
      </c>
      <c r="D16" s="342">
        <f>SUM(J16,R16,Z16,AH16,AP16,AX16,BF16)</f>
        <v>195</v>
      </c>
      <c r="E16" s="345">
        <f t="shared" ref="E16:I16" si="11">SUM(K16,S16,AA16,AI16,AQ16,AY16,BG16)</f>
        <v>165</v>
      </c>
      <c r="F16" s="345">
        <f t="shared" si="11"/>
        <v>90</v>
      </c>
      <c r="G16" s="345">
        <f t="shared" si="11"/>
        <v>0</v>
      </c>
      <c r="H16" s="345">
        <f t="shared" si="11"/>
        <v>0</v>
      </c>
      <c r="I16" s="295">
        <f t="shared" si="11"/>
        <v>0</v>
      </c>
      <c r="J16" s="416">
        <f t="shared" ref="J16:W16" si="12">SUM(J17:J28)</f>
        <v>105</v>
      </c>
      <c r="K16" s="360">
        <f t="shared" si="12"/>
        <v>135</v>
      </c>
      <c r="L16" s="360">
        <f t="shared" si="12"/>
        <v>60</v>
      </c>
      <c r="M16" s="345">
        <f t="shared" si="12"/>
        <v>0</v>
      </c>
      <c r="N16" s="345">
        <f t="shared" si="12"/>
        <v>0</v>
      </c>
      <c r="O16" s="345">
        <f t="shared" si="12"/>
        <v>0</v>
      </c>
      <c r="P16" s="345">
        <f>COUNTIF(P17:P28,"E")</f>
        <v>3</v>
      </c>
      <c r="Q16" s="345">
        <f t="shared" si="12"/>
        <v>26</v>
      </c>
      <c r="R16" s="407">
        <f t="shared" si="12"/>
        <v>60</v>
      </c>
      <c r="S16" s="345">
        <f t="shared" si="12"/>
        <v>30</v>
      </c>
      <c r="T16" s="345">
        <f t="shared" si="12"/>
        <v>30</v>
      </c>
      <c r="U16" s="345">
        <f t="shared" si="12"/>
        <v>0</v>
      </c>
      <c r="V16" s="345">
        <f t="shared" si="12"/>
        <v>0</v>
      </c>
      <c r="W16" s="345">
        <f t="shared" si="12"/>
        <v>0</v>
      </c>
      <c r="X16" s="345">
        <f>COUNTIF(X17:X28,"E")</f>
        <v>1</v>
      </c>
      <c r="Y16" s="345">
        <f t="shared" ref="Y16:AE16" si="13">SUM(Y17:Y28)</f>
        <v>7</v>
      </c>
      <c r="Z16" s="407">
        <f t="shared" si="13"/>
        <v>30</v>
      </c>
      <c r="AA16" s="345">
        <f t="shared" si="13"/>
        <v>0</v>
      </c>
      <c r="AB16" s="345">
        <f t="shared" si="13"/>
        <v>0</v>
      </c>
      <c r="AC16" s="345">
        <f t="shared" si="13"/>
        <v>0</v>
      </c>
      <c r="AD16" s="345">
        <f t="shared" si="13"/>
        <v>0</v>
      </c>
      <c r="AE16" s="345">
        <f t="shared" si="13"/>
        <v>0</v>
      </c>
      <c r="AF16" s="345">
        <f>COUNTIF(AF17:AF28,"E")</f>
        <v>0</v>
      </c>
      <c r="AG16" s="345">
        <f t="shared" ref="AG16:AM16" si="14">SUM(AG17:AG28)</f>
        <v>4</v>
      </c>
      <c r="AH16" s="407">
        <f t="shared" si="14"/>
        <v>0</v>
      </c>
      <c r="AI16" s="345">
        <f t="shared" si="14"/>
        <v>0</v>
      </c>
      <c r="AJ16" s="345">
        <f t="shared" si="14"/>
        <v>0</v>
      </c>
      <c r="AK16" s="345">
        <f t="shared" si="14"/>
        <v>0</v>
      </c>
      <c r="AL16" s="345">
        <f t="shared" si="14"/>
        <v>0</v>
      </c>
      <c r="AM16" s="345">
        <f t="shared" si="14"/>
        <v>0</v>
      </c>
      <c r="AN16" s="345">
        <f>COUNTIF(AN17:AN28,"E")</f>
        <v>0</v>
      </c>
      <c r="AO16" s="345">
        <f t="shared" ref="AO16:AU16" si="15">SUM(AO17:AO28)</f>
        <v>0</v>
      </c>
      <c r="AP16" s="407">
        <f t="shared" si="15"/>
        <v>0</v>
      </c>
      <c r="AQ16" s="345">
        <f t="shared" si="15"/>
        <v>0</v>
      </c>
      <c r="AR16" s="345">
        <f t="shared" si="15"/>
        <v>0</v>
      </c>
      <c r="AS16" s="345">
        <f t="shared" si="15"/>
        <v>0</v>
      </c>
      <c r="AT16" s="345">
        <f t="shared" si="15"/>
        <v>0</v>
      </c>
      <c r="AU16" s="345">
        <f t="shared" si="15"/>
        <v>0</v>
      </c>
      <c r="AV16" s="345">
        <f>COUNTIF(AV17:AV28,"E")</f>
        <v>0</v>
      </c>
      <c r="AW16" s="345">
        <f t="shared" ref="AW16:BC16" si="16">SUM(AW17:AW28)</f>
        <v>0</v>
      </c>
      <c r="AX16" s="407">
        <f t="shared" si="16"/>
        <v>0</v>
      </c>
      <c r="AY16" s="345">
        <f t="shared" si="16"/>
        <v>0</v>
      </c>
      <c r="AZ16" s="345">
        <f t="shared" si="16"/>
        <v>0</v>
      </c>
      <c r="BA16" s="345">
        <f t="shared" si="16"/>
        <v>0</v>
      </c>
      <c r="BB16" s="345">
        <f t="shared" si="16"/>
        <v>0</v>
      </c>
      <c r="BC16" s="345">
        <f t="shared" si="16"/>
        <v>0</v>
      </c>
      <c r="BD16" s="345">
        <f>COUNTIF(BD17:BD28,"E")</f>
        <v>0</v>
      </c>
      <c r="BE16" s="345">
        <f t="shared" ref="BE16:BK16" si="17">SUM(BE17:BE28)</f>
        <v>0</v>
      </c>
      <c r="BF16" s="407">
        <f t="shared" si="17"/>
        <v>0</v>
      </c>
      <c r="BG16" s="345">
        <f t="shared" si="17"/>
        <v>0</v>
      </c>
      <c r="BH16" s="345">
        <f t="shared" si="17"/>
        <v>0</v>
      </c>
      <c r="BI16" s="345">
        <f t="shared" si="17"/>
        <v>0</v>
      </c>
      <c r="BJ16" s="345">
        <f t="shared" si="17"/>
        <v>0</v>
      </c>
      <c r="BK16" s="345">
        <f t="shared" si="17"/>
        <v>0</v>
      </c>
      <c r="BL16" s="345">
        <f>COUNTIF(BL17:BL28,"E")</f>
        <v>0</v>
      </c>
      <c r="BM16" s="345">
        <f t="shared" ref="BM16:BR16" si="18">SUM(BM17:BM28)</f>
        <v>0</v>
      </c>
      <c r="BN16" s="273">
        <f t="shared" si="18"/>
        <v>0</v>
      </c>
      <c r="BO16" s="271">
        <f t="shared" si="18"/>
        <v>0</v>
      </c>
      <c r="BP16" s="271">
        <f t="shared" si="18"/>
        <v>0</v>
      </c>
      <c r="BQ16" s="271">
        <f t="shared" si="18"/>
        <v>0</v>
      </c>
      <c r="BR16" s="271">
        <f t="shared" si="18"/>
        <v>0</v>
      </c>
      <c r="BS16" s="271">
        <f>COUNTIF(BS17:BS28,"E")</f>
        <v>0</v>
      </c>
      <c r="BT16" s="271">
        <f t="shared" ref="BT16:BY16" si="19">SUM(BT17:BT28)</f>
        <v>0</v>
      </c>
      <c r="BU16" s="271">
        <f t="shared" si="19"/>
        <v>0</v>
      </c>
      <c r="BV16" s="271">
        <f t="shared" si="19"/>
        <v>0</v>
      </c>
      <c r="BW16" s="271">
        <f t="shared" si="19"/>
        <v>0</v>
      </c>
      <c r="BX16" s="271">
        <f t="shared" si="19"/>
        <v>0</v>
      </c>
      <c r="BY16" s="271">
        <f t="shared" si="19"/>
        <v>0</v>
      </c>
      <c r="BZ16" s="271">
        <f>COUNTIF(BZ17:BZ28,"E")</f>
        <v>0</v>
      </c>
      <c r="CA16" s="271">
        <f t="shared" ref="CA16:CF16" si="20">SUM(CA17:CA28)</f>
        <v>0</v>
      </c>
      <c r="CB16" s="271">
        <f t="shared" si="20"/>
        <v>0</v>
      </c>
      <c r="CC16" s="271">
        <f t="shared" si="20"/>
        <v>0</v>
      </c>
      <c r="CD16" s="271">
        <f t="shared" si="20"/>
        <v>0</v>
      </c>
      <c r="CE16" s="271">
        <f t="shared" si="20"/>
        <v>0</v>
      </c>
      <c r="CF16" s="271">
        <f t="shared" si="20"/>
        <v>0</v>
      </c>
      <c r="CG16" s="271">
        <f>COUNTIF(CG17:CG28,"E")</f>
        <v>0</v>
      </c>
      <c r="CH16" s="271">
        <f>SUM(CH17:CH28)</f>
        <v>0</v>
      </c>
    </row>
    <row r="17" spans="1:86" s="39" customFormat="1" ht="21.75" customHeight="1" x14ac:dyDescent="0.2">
      <c r="A17" s="339">
        <v>1</v>
      </c>
      <c r="B17" s="417" t="s">
        <v>118</v>
      </c>
      <c r="C17" s="418">
        <f t="shared" ref="C17:C28" si="21">SUM(D17:I17)</f>
        <v>60</v>
      </c>
      <c r="D17" s="346">
        <f t="shared" ref="D17:H28" si="22">SUM(J17+R17+Z17+AH17+AP17+AX17+BF17+BN17+BU17+CB17)</f>
        <v>30</v>
      </c>
      <c r="E17" s="347">
        <f t="shared" si="22"/>
        <v>30</v>
      </c>
      <c r="F17" s="347">
        <f t="shared" si="22"/>
        <v>0</v>
      </c>
      <c r="G17" s="347">
        <f t="shared" si="22"/>
        <v>0</v>
      </c>
      <c r="H17" s="347">
        <f t="shared" si="22"/>
        <v>0</v>
      </c>
      <c r="I17" s="418">
        <f t="shared" ref="I17:I28" si="23">SUM(O17+W17+AE17+AM17+AU17+BC17+BK17+BR17+BY17+CF17)</f>
        <v>0</v>
      </c>
      <c r="J17" s="408">
        <v>30</v>
      </c>
      <c r="K17" s="409">
        <v>30</v>
      </c>
      <c r="L17" s="409"/>
      <c r="M17" s="409"/>
      <c r="N17" s="409"/>
      <c r="O17" s="409"/>
      <c r="P17" s="410" t="s">
        <v>32</v>
      </c>
      <c r="Q17" s="418">
        <v>5</v>
      </c>
      <c r="R17" s="411"/>
      <c r="S17" s="409"/>
      <c r="T17" s="409"/>
      <c r="U17" s="409"/>
      <c r="V17" s="409"/>
      <c r="W17" s="409"/>
      <c r="X17" s="409"/>
      <c r="Y17" s="419"/>
      <c r="Z17" s="411"/>
      <c r="AA17" s="409"/>
      <c r="AB17" s="409"/>
      <c r="AC17" s="409"/>
      <c r="AD17" s="409"/>
      <c r="AE17" s="409"/>
      <c r="AF17" s="409"/>
      <c r="AG17" s="418"/>
      <c r="AH17" s="409"/>
      <c r="AI17" s="409"/>
      <c r="AJ17" s="409"/>
      <c r="AK17" s="409"/>
      <c r="AL17" s="409"/>
      <c r="AM17" s="409"/>
      <c r="AN17" s="409"/>
      <c r="AO17" s="418"/>
      <c r="AP17" s="409"/>
      <c r="AQ17" s="409"/>
      <c r="AR17" s="409"/>
      <c r="AS17" s="409"/>
      <c r="AT17" s="409"/>
      <c r="AU17" s="409"/>
      <c r="AV17" s="409"/>
      <c r="AW17" s="418"/>
      <c r="AX17" s="409"/>
      <c r="AY17" s="409"/>
      <c r="AZ17" s="409"/>
      <c r="BA17" s="409"/>
      <c r="BB17" s="409"/>
      <c r="BC17" s="409"/>
      <c r="BD17" s="409"/>
      <c r="BE17" s="418"/>
      <c r="BF17" s="409"/>
      <c r="BG17" s="409"/>
      <c r="BH17" s="409"/>
      <c r="BI17" s="409"/>
      <c r="BJ17" s="409"/>
      <c r="BK17" s="409"/>
      <c r="BL17" s="275"/>
      <c r="BM17" s="347"/>
      <c r="BN17" s="50"/>
      <c r="BO17" s="51"/>
      <c r="BP17" s="51"/>
      <c r="BQ17" s="51"/>
      <c r="BR17" s="51"/>
      <c r="BS17" s="49"/>
      <c r="BT17" s="52"/>
      <c r="BU17" s="53"/>
      <c r="BV17" s="51"/>
      <c r="BW17" s="51"/>
      <c r="BX17" s="51"/>
      <c r="BY17" s="51"/>
      <c r="BZ17" s="49"/>
      <c r="CA17" s="52"/>
      <c r="CB17" s="53"/>
      <c r="CC17" s="51"/>
      <c r="CD17" s="51"/>
      <c r="CE17" s="51"/>
      <c r="CF17" s="51"/>
      <c r="CG17" s="49"/>
      <c r="CH17" s="52"/>
    </row>
    <row r="18" spans="1:86" s="39" customFormat="1" ht="21.75" customHeight="1" x14ac:dyDescent="0.2">
      <c r="A18" s="339">
        <v>2</v>
      </c>
      <c r="B18" s="417" t="s">
        <v>119</v>
      </c>
      <c r="C18" s="418">
        <f t="shared" si="21"/>
        <v>45</v>
      </c>
      <c r="D18" s="346">
        <f t="shared" si="22"/>
        <v>15</v>
      </c>
      <c r="E18" s="347">
        <f t="shared" si="22"/>
        <v>30</v>
      </c>
      <c r="F18" s="347">
        <f t="shared" si="22"/>
        <v>0</v>
      </c>
      <c r="G18" s="347">
        <f t="shared" si="22"/>
        <v>0</v>
      </c>
      <c r="H18" s="347">
        <f t="shared" si="22"/>
        <v>0</v>
      </c>
      <c r="I18" s="418">
        <f t="shared" si="23"/>
        <v>0</v>
      </c>
      <c r="J18" s="408">
        <v>15</v>
      </c>
      <c r="K18" s="409">
        <v>30</v>
      </c>
      <c r="L18" s="409"/>
      <c r="M18" s="409"/>
      <c r="N18" s="409"/>
      <c r="O18" s="409"/>
      <c r="P18" s="410" t="s">
        <v>32</v>
      </c>
      <c r="Q18" s="418">
        <v>5</v>
      </c>
      <c r="R18" s="411"/>
      <c r="S18" s="409"/>
      <c r="T18" s="409"/>
      <c r="U18" s="409"/>
      <c r="V18" s="409"/>
      <c r="W18" s="409"/>
      <c r="X18" s="409"/>
      <c r="Y18" s="419"/>
      <c r="Z18" s="411"/>
      <c r="AA18" s="409"/>
      <c r="AB18" s="409"/>
      <c r="AC18" s="409"/>
      <c r="AD18" s="409"/>
      <c r="AE18" s="409"/>
      <c r="AF18" s="409"/>
      <c r="AG18" s="418"/>
      <c r="AH18" s="409"/>
      <c r="AI18" s="409"/>
      <c r="AJ18" s="409"/>
      <c r="AK18" s="409"/>
      <c r="AL18" s="409"/>
      <c r="AM18" s="409"/>
      <c r="AN18" s="409"/>
      <c r="AO18" s="418"/>
      <c r="AP18" s="409"/>
      <c r="AQ18" s="409"/>
      <c r="AR18" s="409"/>
      <c r="AS18" s="409"/>
      <c r="AT18" s="409"/>
      <c r="AU18" s="409"/>
      <c r="AV18" s="409"/>
      <c r="AW18" s="418"/>
      <c r="AX18" s="409"/>
      <c r="AY18" s="409"/>
      <c r="AZ18" s="409"/>
      <c r="BA18" s="409"/>
      <c r="BB18" s="409"/>
      <c r="BC18" s="409"/>
      <c r="BD18" s="409"/>
      <c r="BE18" s="418"/>
      <c r="BF18" s="409"/>
      <c r="BG18" s="409"/>
      <c r="BH18" s="409"/>
      <c r="BI18" s="409"/>
      <c r="BJ18" s="409"/>
      <c r="BK18" s="409"/>
      <c r="BL18" s="275"/>
      <c r="BM18" s="347"/>
      <c r="BN18" s="50"/>
      <c r="BO18" s="51"/>
      <c r="BP18" s="51"/>
      <c r="BQ18" s="51"/>
      <c r="BR18" s="51"/>
      <c r="BS18" s="49"/>
      <c r="BT18" s="52"/>
      <c r="BU18" s="53"/>
      <c r="BV18" s="51"/>
      <c r="BW18" s="51"/>
      <c r="BX18" s="51"/>
      <c r="BY18" s="51"/>
      <c r="BZ18" s="49"/>
      <c r="CA18" s="52"/>
      <c r="CB18" s="53"/>
      <c r="CC18" s="51"/>
      <c r="CD18" s="51"/>
      <c r="CE18" s="51"/>
      <c r="CF18" s="51"/>
      <c r="CG18" s="49"/>
      <c r="CH18" s="52"/>
    </row>
    <row r="19" spans="1:86" s="39" customFormat="1" ht="21.75" customHeight="1" x14ac:dyDescent="0.2">
      <c r="A19" s="339">
        <v>3</v>
      </c>
      <c r="B19" s="417" t="s">
        <v>120</v>
      </c>
      <c r="C19" s="418">
        <f t="shared" si="21"/>
        <v>60</v>
      </c>
      <c r="D19" s="346">
        <f t="shared" si="22"/>
        <v>30</v>
      </c>
      <c r="E19" s="347">
        <f t="shared" si="22"/>
        <v>0</v>
      </c>
      <c r="F19" s="347">
        <f t="shared" si="22"/>
        <v>30</v>
      </c>
      <c r="G19" s="347">
        <f t="shared" si="22"/>
        <v>0</v>
      </c>
      <c r="H19" s="347">
        <f t="shared" si="22"/>
        <v>0</v>
      </c>
      <c r="I19" s="418">
        <f t="shared" si="23"/>
        <v>0</v>
      </c>
      <c r="J19" s="408"/>
      <c r="K19" s="409"/>
      <c r="L19" s="409"/>
      <c r="M19" s="409"/>
      <c r="N19" s="409"/>
      <c r="O19" s="409"/>
      <c r="P19" s="410"/>
      <c r="Q19" s="418"/>
      <c r="R19" s="411">
        <v>30</v>
      </c>
      <c r="S19" s="409"/>
      <c r="T19" s="409">
        <v>30</v>
      </c>
      <c r="U19" s="409"/>
      <c r="V19" s="409"/>
      <c r="W19" s="409"/>
      <c r="X19" s="409" t="s">
        <v>31</v>
      </c>
      <c r="Y19" s="419">
        <v>3</v>
      </c>
      <c r="Z19" s="411"/>
      <c r="AA19" s="409"/>
      <c r="AB19" s="409"/>
      <c r="AC19" s="409"/>
      <c r="AD19" s="409"/>
      <c r="AE19" s="409"/>
      <c r="AF19" s="409"/>
      <c r="AG19" s="418"/>
      <c r="AH19" s="409"/>
      <c r="AI19" s="409"/>
      <c r="AJ19" s="409"/>
      <c r="AK19" s="409"/>
      <c r="AL19" s="409"/>
      <c r="AM19" s="409"/>
      <c r="AN19" s="409"/>
      <c r="AO19" s="418"/>
      <c r="AP19" s="409"/>
      <c r="AQ19" s="409"/>
      <c r="AR19" s="409"/>
      <c r="AS19" s="409"/>
      <c r="AT19" s="409"/>
      <c r="AU19" s="409"/>
      <c r="AV19" s="409"/>
      <c r="AW19" s="418"/>
      <c r="AX19" s="409"/>
      <c r="AY19" s="409"/>
      <c r="AZ19" s="409"/>
      <c r="BA19" s="409"/>
      <c r="BB19" s="409"/>
      <c r="BC19" s="409"/>
      <c r="BD19" s="409"/>
      <c r="BE19" s="418"/>
      <c r="BF19" s="409"/>
      <c r="BG19" s="409"/>
      <c r="BH19" s="409"/>
      <c r="BI19" s="409"/>
      <c r="BJ19" s="409"/>
      <c r="BK19" s="409"/>
      <c r="BL19" s="275"/>
      <c r="BM19" s="347"/>
      <c r="BN19" s="50"/>
      <c r="BO19" s="51"/>
      <c r="BP19" s="51"/>
      <c r="BQ19" s="51"/>
      <c r="BR19" s="51"/>
      <c r="BS19" s="49"/>
      <c r="BT19" s="52"/>
      <c r="BU19" s="53"/>
      <c r="BV19" s="51"/>
      <c r="BW19" s="51"/>
      <c r="BX19" s="51"/>
      <c r="BY19" s="51"/>
      <c r="BZ19" s="49"/>
      <c r="CA19" s="52"/>
      <c r="CB19" s="53"/>
      <c r="CC19" s="51"/>
      <c r="CD19" s="51"/>
      <c r="CE19" s="51"/>
      <c r="CF19" s="51"/>
      <c r="CG19" s="49"/>
      <c r="CH19" s="52"/>
    </row>
    <row r="20" spans="1:86" s="39" customFormat="1" ht="21.75" customHeight="1" x14ac:dyDescent="0.2">
      <c r="A20" s="339">
        <v>4</v>
      </c>
      <c r="B20" s="417" t="s">
        <v>121</v>
      </c>
      <c r="C20" s="418">
        <f t="shared" si="21"/>
        <v>45</v>
      </c>
      <c r="D20" s="346">
        <f t="shared" si="22"/>
        <v>15</v>
      </c>
      <c r="E20" s="347">
        <f t="shared" si="22"/>
        <v>0</v>
      </c>
      <c r="F20" s="347">
        <f t="shared" si="22"/>
        <v>30</v>
      </c>
      <c r="G20" s="347">
        <f t="shared" si="22"/>
        <v>0</v>
      </c>
      <c r="H20" s="347">
        <f t="shared" si="22"/>
        <v>0</v>
      </c>
      <c r="I20" s="418">
        <f t="shared" si="23"/>
        <v>0</v>
      </c>
      <c r="J20" s="408">
        <v>15</v>
      </c>
      <c r="K20" s="409"/>
      <c r="L20" s="409">
        <v>30</v>
      </c>
      <c r="M20" s="409"/>
      <c r="N20" s="409"/>
      <c r="O20" s="409"/>
      <c r="P20" s="410" t="s">
        <v>31</v>
      </c>
      <c r="Q20" s="418">
        <v>4</v>
      </c>
      <c r="R20" s="411"/>
      <c r="S20" s="409"/>
      <c r="T20" s="409"/>
      <c r="U20" s="409"/>
      <c r="V20" s="409"/>
      <c r="W20" s="409"/>
      <c r="X20" s="409"/>
      <c r="Y20" s="419"/>
      <c r="Z20" s="411"/>
      <c r="AA20" s="409"/>
      <c r="AB20" s="409"/>
      <c r="AC20" s="409"/>
      <c r="AD20" s="409"/>
      <c r="AE20" s="409"/>
      <c r="AF20" s="409"/>
      <c r="AG20" s="418"/>
      <c r="AH20" s="409"/>
      <c r="AI20" s="409"/>
      <c r="AJ20" s="409"/>
      <c r="AK20" s="409"/>
      <c r="AL20" s="409"/>
      <c r="AM20" s="409"/>
      <c r="AN20" s="409"/>
      <c r="AO20" s="418"/>
      <c r="AP20" s="409"/>
      <c r="AQ20" s="409"/>
      <c r="AR20" s="409"/>
      <c r="AS20" s="409"/>
      <c r="AT20" s="409"/>
      <c r="AU20" s="409"/>
      <c r="AV20" s="409"/>
      <c r="AW20" s="418"/>
      <c r="AX20" s="409"/>
      <c r="AY20" s="409"/>
      <c r="AZ20" s="409"/>
      <c r="BA20" s="409"/>
      <c r="BB20" s="409"/>
      <c r="BC20" s="409"/>
      <c r="BD20" s="409"/>
      <c r="BE20" s="418"/>
      <c r="BF20" s="409"/>
      <c r="BG20" s="409"/>
      <c r="BH20" s="409"/>
      <c r="BI20" s="409"/>
      <c r="BJ20" s="409"/>
      <c r="BK20" s="409"/>
      <c r="BL20" s="275"/>
      <c r="BM20" s="347"/>
      <c r="BN20" s="50"/>
      <c r="BO20" s="51"/>
      <c r="BP20" s="51"/>
      <c r="BQ20" s="51"/>
      <c r="BR20" s="51"/>
      <c r="BS20" s="49"/>
      <c r="BT20" s="52"/>
      <c r="BU20" s="53"/>
      <c r="BV20" s="51"/>
      <c r="BW20" s="51"/>
      <c r="BX20" s="51"/>
      <c r="BY20" s="51"/>
      <c r="BZ20" s="49"/>
      <c r="CA20" s="52"/>
      <c r="CB20" s="53"/>
      <c r="CC20" s="51"/>
      <c r="CD20" s="51"/>
      <c r="CE20" s="51"/>
      <c r="CF20" s="51"/>
      <c r="CG20" s="49"/>
      <c r="CH20" s="52"/>
    </row>
    <row r="21" spans="1:86" s="39" customFormat="1" ht="21.75" customHeight="1" x14ac:dyDescent="0.2">
      <c r="A21" s="339">
        <v>5</v>
      </c>
      <c r="B21" s="417" t="s">
        <v>122</v>
      </c>
      <c r="C21" s="418">
        <f t="shared" si="21"/>
        <v>30</v>
      </c>
      <c r="D21" s="346">
        <f t="shared" si="22"/>
        <v>15</v>
      </c>
      <c r="E21" s="347">
        <f t="shared" si="22"/>
        <v>15</v>
      </c>
      <c r="F21" s="347">
        <f t="shared" si="22"/>
        <v>0</v>
      </c>
      <c r="G21" s="347">
        <f t="shared" si="22"/>
        <v>0</v>
      </c>
      <c r="H21" s="347">
        <f t="shared" si="22"/>
        <v>0</v>
      </c>
      <c r="I21" s="418">
        <f t="shared" si="23"/>
        <v>0</v>
      </c>
      <c r="J21" s="408">
        <v>15</v>
      </c>
      <c r="K21" s="409">
        <v>15</v>
      </c>
      <c r="L21" s="409"/>
      <c r="M21" s="409"/>
      <c r="N21" s="409"/>
      <c r="O21" s="409"/>
      <c r="P21" s="410" t="s">
        <v>31</v>
      </c>
      <c r="Q21" s="418">
        <v>3</v>
      </c>
      <c r="R21" s="411"/>
      <c r="S21" s="409"/>
      <c r="T21" s="409"/>
      <c r="U21" s="409"/>
      <c r="V21" s="409"/>
      <c r="W21" s="409"/>
      <c r="X21" s="409"/>
      <c r="Y21" s="419"/>
      <c r="Z21" s="411"/>
      <c r="AA21" s="409"/>
      <c r="AB21" s="409"/>
      <c r="AC21" s="409"/>
      <c r="AD21" s="409"/>
      <c r="AE21" s="409"/>
      <c r="AF21" s="409"/>
      <c r="AG21" s="418"/>
      <c r="AH21" s="409"/>
      <c r="AI21" s="409"/>
      <c r="AJ21" s="409"/>
      <c r="AK21" s="409"/>
      <c r="AL21" s="409"/>
      <c r="AM21" s="409"/>
      <c r="AN21" s="409"/>
      <c r="AO21" s="418"/>
      <c r="AP21" s="409"/>
      <c r="AQ21" s="409"/>
      <c r="AR21" s="409"/>
      <c r="AS21" s="409"/>
      <c r="AT21" s="409"/>
      <c r="AU21" s="409"/>
      <c r="AV21" s="409"/>
      <c r="AW21" s="418"/>
      <c r="AX21" s="409"/>
      <c r="AY21" s="409"/>
      <c r="AZ21" s="409"/>
      <c r="BA21" s="409"/>
      <c r="BB21" s="409"/>
      <c r="BC21" s="409"/>
      <c r="BD21" s="409"/>
      <c r="BE21" s="418"/>
      <c r="BF21" s="409"/>
      <c r="BG21" s="409"/>
      <c r="BH21" s="409"/>
      <c r="BI21" s="409"/>
      <c r="BJ21" s="409"/>
      <c r="BK21" s="409"/>
      <c r="BL21" s="275"/>
      <c r="BM21" s="347"/>
      <c r="BN21" s="50"/>
      <c r="BO21" s="51"/>
      <c r="BP21" s="51"/>
      <c r="BQ21" s="51"/>
      <c r="BR21" s="51"/>
      <c r="BS21" s="49"/>
      <c r="BT21" s="52"/>
      <c r="BU21" s="53"/>
      <c r="BV21" s="51"/>
      <c r="BW21" s="51"/>
      <c r="BX21" s="51"/>
      <c r="BY21" s="51"/>
      <c r="BZ21" s="49"/>
      <c r="CA21" s="52"/>
      <c r="CB21" s="53"/>
      <c r="CC21" s="51"/>
      <c r="CD21" s="51"/>
      <c r="CE21" s="51"/>
      <c r="CF21" s="51"/>
      <c r="CG21" s="49"/>
      <c r="CH21" s="52"/>
    </row>
    <row r="22" spans="1:86" s="39" customFormat="1" ht="21.75" customHeight="1" x14ac:dyDescent="0.2">
      <c r="A22" s="339">
        <v>6</v>
      </c>
      <c r="B22" s="417" t="s">
        <v>123</v>
      </c>
      <c r="C22" s="418">
        <f t="shared" si="21"/>
        <v>30</v>
      </c>
      <c r="D22" s="346">
        <f t="shared" si="22"/>
        <v>15</v>
      </c>
      <c r="E22" s="347">
        <f t="shared" si="22"/>
        <v>15</v>
      </c>
      <c r="F22" s="347">
        <f t="shared" si="22"/>
        <v>0</v>
      </c>
      <c r="G22" s="347">
        <f t="shared" si="22"/>
        <v>0</v>
      </c>
      <c r="H22" s="347">
        <f t="shared" si="22"/>
        <v>0</v>
      </c>
      <c r="I22" s="418">
        <f t="shared" si="23"/>
        <v>0</v>
      </c>
      <c r="J22" s="408"/>
      <c r="K22" s="409"/>
      <c r="L22" s="409"/>
      <c r="M22" s="409"/>
      <c r="N22" s="409"/>
      <c r="O22" s="409"/>
      <c r="P22" s="410"/>
      <c r="Q22" s="418"/>
      <c r="R22" s="411">
        <v>15</v>
      </c>
      <c r="S22" s="409">
        <v>15</v>
      </c>
      <c r="T22" s="409"/>
      <c r="U22" s="409"/>
      <c r="V22" s="409"/>
      <c r="W22" s="409"/>
      <c r="X22" s="409" t="s">
        <v>32</v>
      </c>
      <c r="Y22" s="419">
        <v>2</v>
      </c>
      <c r="Z22" s="411"/>
      <c r="AA22" s="409"/>
      <c r="AB22" s="409"/>
      <c r="AC22" s="409"/>
      <c r="AD22" s="409"/>
      <c r="AE22" s="409"/>
      <c r="AF22" s="409"/>
      <c r="AG22" s="418"/>
      <c r="AH22" s="409"/>
      <c r="AI22" s="409"/>
      <c r="AJ22" s="409"/>
      <c r="AK22" s="409"/>
      <c r="AL22" s="409"/>
      <c r="AM22" s="409"/>
      <c r="AN22" s="409"/>
      <c r="AO22" s="418"/>
      <c r="AP22" s="409"/>
      <c r="AQ22" s="409"/>
      <c r="AR22" s="409"/>
      <c r="AS22" s="409"/>
      <c r="AT22" s="409"/>
      <c r="AU22" s="409"/>
      <c r="AV22" s="409"/>
      <c r="AW22" s="418"/>
      <c r="AX22" s="409"/>
      <c r="AY22" s="409"/>
      <c r="AZ22" s="409"/>
      <c r="BA22" s="409"/>
      <c r="BB22" s="409"/>
      <c r="BC22" s="409"/>
      <c r="BD22" s="409"/>
      <c r="BE22" s="418"/>
      <c r="BF22" s="409"/>
      <c r="BG22" s="409"/>
      <c r="BH22" s="409"/>
      <c r="BI22" s="409"/>
      <c r="BJ22" s="409"/>
      <c r="BK22" s="409"/>
      <c r="BL22" s="275"/>
      <c r="BM22" s="347"/>
      <c r="BN22" s="50"/>
      <c r="BO22" s="51"/>
      <c r="BP22" s="51"/>
      <c r="BQ22" s="51"/>
      <c r="BR22" s="51"/>
      <c r="BS22" s="49"/>
      <c r="BT22" s="52"/>
      <c r="BU22" s="53"/>
      <c r="BV22" s="51"/>
      <c r="BW22" s="51"/>
      <c r="BX22" s="51"/>
      <c r="BY22" s="51"/>
      <c r="BZ22" s="49"/>
      <c r="CA22" s="52"/>
      <c r="CB22" s="53"/>
      <c r="CC22" s="51"/>
      <c r="CD22" s="51"/>
      <c r="CE22" s="51"/>
      <c r="CF22" s="51"/>
      <c r="CG22" s="49"/>
      <c r="CH22" s="52"/>
    </row>
    <row r="23" spans="1:86" s="39" customFormat="1" ht="21.75" customHeight="1" x14ac:dyDescent="0.2">
      <c r="A23" s="339">
        <v>7</v>
      </c>
      <c r="B23" s="417" t="s">
        <v>128</v>
      </c>
      <c r="C23" s="418">
        <f t="shared" si="21"/>
        <v>45</v>
      </c>
      <c r="D23" s="346">
        <f t="shared" si="22"/>
        <v>15</v>
      </c>
      <c r="E23" s="347">
        <f t="shared" si="22"/>
        <v>30</v>
      </c>
      <c r="F23" s="347">
        <f t="shared" si="22"/>
        <v>0</v>
      </c>
      <c r="G23" s="347">
        <f t="shared" si="22"/>
        <v>0</v>
      </c>
      <c r="H23" s="347">
        <f t="shared" si="22"/>
        <v>0</v>
      </c>
      <c r="I23" s="418">
        <f t="shared" si="23"/>
        <v>0</v>
      </c>
      <c r="J23" s="408">
        <v>15</v>
      </c>
      <c r="K23" s="409">
        <v>30</v>
      </c>
      <c r="L23" s="409"/>
      <c r="M23" s="409"/>
      <c r="N23" s="409"/>
      <c r="O23" s="409"/>
      <c r="P23" s="410" t="s">
        <v>32</v>
      </c>
      <c r="Q23" s="418">
        <v>4</v>
      </c>
      <c r="R23" s="411"/>
      <c r="S23" s="409"/>
      <c r="T23" s="409"/>
      <c r="U23" s="409"/>
      <c r="V23" s="409"/>
      <c r="W23" s="409"/>
      <c r="X23" s="409"/>
      <c r="Y23" s="419"/>
      <c r="Z23" s="411"/>
      <c r="AA23" s="409"/>
      <c r="AB23" s="409"/>
      <c r="AC23" s="409"/>
      <c r="AD23" s="409"/>
      <c r="AE23" s="409"/>
      <c r="AF23" s="409"/>
      <c r="AG23" s="418"/>
      <c r="AH23" s="409"/>
      <c r="AI23" s="409"/>
      <c r="AJ23" s="409"/>
      <c r="AK23" s="409"/>
      <c r="AL23" s="409"/>
      <c r="AM23" s="409"/>
      <c r="AN23" s="409"/>
      <c r="AO23" s="418"/>
      <c r="AP23" s="409"/>
      <c r="AQ23" s="409"/>
      <c r="AR23" s="409"/>
      <c r="AS23" s="409"/>
      <c r="AT23" s="409"/>
      <c r="AU23" s="409"/>
      <c r="AV23" s="409"/>
      <c r="AW23" s="418"/>
      <c r="AX23" s="409"/>
      <c r="AY23" s="409"/>
      <c r="AZ23" s="409"/>
      <c r="BA23" s="409"/>
      <c r="BB23" s="409"/>
      <c r="BC23" s="409"/>
      <c r="BD23" s="409"/>
      <c r="BE23" s="418"/>
      <c r="BF23" s="409"/>
      <c r="BG23" s="409"/>
      <c r="BH23" s="409"/>
      <c r="BI23" s="409"/>
      <c r="BJ23" s="409"/>
      <c r="BK23" s="409"/>
      <c r="BL23" s="275"/>
      <c r="BM23" s="347"/>
      <c r="BN23" s="50"/>
      <c r="BO23" s="51"/>
      <c r="BP23" s="51"/>
      <c r="BQ23" s="51"/>
      <c r="BR23" s="51"/>
      <c r="BS23" s="49"/>
      <c r="BT23" s="52"/>
      <c r="BU23" s="53"/>
      <c r="BV23" s="51"/>
      <c r="BW23" s="51"/>
      <c r="BX23" s="51"/>
      <c r="BY23" s="51"/>
      <c r="BZ23" s="49"/>
      <c r="CA23" s="52"/>
      <c r="CB23" s="53"/>
      <c r="CC23" s="51"/>
      <c r="CD23" s="51"/>
      <c r="CE23" s="51"/>
      <c r="CF23" s="51"/>
      <c r="CG23" s="49"/>
      <c r="CH23" s="52"/>
    </row>
    <row r="24" spans="1:86" s="39" customFormat="1" ht="21.75" customHeight="1" x14ac:dyDescent="0.2">
      <c r="A24" s="339">
        <v>8</v>
      </c>
      <c r="B24" s="417" t="s">
        <v>129</v>
      </c>
      <c r="C24" s="418">
        <f t="shared" si="21"/>
        <v>30</v>
      </c>
      <c r="D24" s="346">
        <f t="shared" si="22"/>
        <v>15</v>
      </c>
      <c r="E24" s="347">
        <f t="shared" si="22"/>
        <v>15</v>
      </c>
      <c r="F24" s="347">
        <f t="shared" si="22"/>
        <v>0</v>
      </c>
      <c r="G24" s="347">
        <f t="shared" si="22"/>
        <v>0</v>
      </c>
      <c r="H24" s="347">
        <f t="shared" si="22"/>
        <v>0</v>
      </c>
      <c r="I24" s="418">
        <f t="shared" si="23"/>
        <v>0</v>
      </c>
      <c r="J24" s="408"/>
      <c r="K24" s="409"/>
      <c r="L24" s="409"/>
      <c r="M24" s="409"/>
      <c r="N24" s="409"/>
      <c r="O24" s="409"/>
      <c r="P24" s="410"/>
      <c r="Q24" s="418"/>
      <c r="R24" s="411">
        <v>15</v>
      </c>
      <c r="S24" s="409">
        <v>15</v>
      </c>
      <c r="T24" s="409"/>
      <c r="U24" s="409"/>
      <c r="V24" s="409"/>
      <c r="W24" s="409"/>
      <c r="X24" s="409" t="s">
        <v>31</v>
      </c>
      <c r="Y24" s="419">
        <v>2</v>
      </c>
      <c r="Z24" s="411"/>
      <c r="AA24" s="409"/>
      <c r="AB24" s="409"/>
      <c r="AC24" s="409"/>
      <c r="AD24" s="409"/>
      <c r="AE24" s="409"/>
      <c r="AF24" s="409"/>
      <c r="AG24" s="418"/>
      <c r="AH24" s="409"/>
      <c r="AI24" s="409"/>
      <c r="AJ24" s="409"/>
      <c r="AK24" s="409"/>
      <c r="AL24" s="409"/>
      <c r="AM24" s="409"/>
      <c r="AN24" s="409"/>
      <c r="AO24" s="418"/>
      <c r="AP24" s="409"/>
      <c r="AQ24" s="409"/>
      <c r="AR24" s="409"/>
      <c r="AS24" s="409"/>
      <c r="AT24" s="409"/>
      <c r="AU24" s="409"/>
      <c r="AV24" s="409"/>
      <c r="AW24" s="418"/>
      <c r="AX24" s="409"/>
      <c r="AY24" s="409"/>
      <c r="AZ24" s="409"/>
      <c r="BA24" s="409"/>
      <c r="BB24" s="409"/>
      <c r="BC24" s="409"/>
      <c r="BD24" s="409"/>
      <c r="BE24" s="418"/>
      <c r="BF24" s="409"/>
      <c r="BG24" s="409"/>
      <c r="BH24" s="409"/>
      <c r="BI24" s="409"/>
      <c r="BJ24" s="409"/>
      <c r="BK24" s="409"/>
      <c r="BL24" s="275"/>
      <c r="BM24" s="347"/>
      <c r="BN24" s="50"/>
      <c r="BO24" s="51"/>
      <c r="BP24" s="51"/>
      <c r="BQ24" s="51"/>
      <c r="BR24" s="51"/>
      <c r="BS24" s="49"/>
      <c r="BT24" s="52"/>
      <c r="BU24" s="53"/>
      <c r="BV24" s="51"/>
      <c r="BW24" s="51"/>
      <c r="BX24" s="51"/>
      <c r="BY24" s="51"/>
      <c r="BZ24" s="49"/>
      <c r="CA24" s="52"/>
      <c r="CB24" s="53"/>
      <c r="CC24" s="51"/>
      <c r="CD24" s="51"/>
      <c r="CE24" s="51"/>
      <c r="CF24" s="51"/>
      <c r="CG24" s="49"/>
      <c r="CH24" s="52"/>
    </row>
    <row r="25" spans="1:86" s="39" customFormat="1" ht="21.75" customHeight="1" x14ac:dyDescent="0.2">
      <c r="A25" s="339">
        <v>9</v>
      </c>
      <c r="B25" s="417" t="s">
        <v>124</v>
      </c>
      <c r="C25" s="418">
        <f t="shared" si="21"/>
        <v>45</v>
      </c>
      <c r="D25" s="346">
        <f t="shared" si="22"/>
        <v>15</v>
      </c>
      <c r="E25" s="347">
        <f t="shared" si="22"/>
        <v>30</v>
      </c>
      <c r="F25" s="347">
        <f t="shared" si="22"/>
        <v>0</v>
      </c>
      <c r="G25" s="347">
        <f t="shared" si="22"/>
        <v>0</v>
      </c>
      <c r="H25" s="347">
        <f t="shared" si="22"/>
        <v>0</v>
      </c>
      <c r="I25" s="418">
        <f t="shared" si="23"/>
        <v>0</v>
      </c>
      <c r="J25" s="408">
        <v>15</v>
      </c>
      <c r="K25" s="409">
        <v>30</v>
      </c>
      <c r="L25" s="409"/>
      <c r="M25" s="409"/>
      <c r="N25" s="409"/>
      <c r="O25" s="409"/>
      <c r="P25" s="410" t="s">
        <v>31</v>
      </c>
      <c r="Q25" s="418">
        <v>3</v>
      </c>
      <c r="R25" s="411"/>
      <c r="S25" s="409"/>
      <c r="T25" s="409"/>
      <c r="U25" s="409"/>
      <c r="V25" s="409"/>
      <c r="W25" s="409"/>
      <c r="X25" s="409"/>
      <c r="Y25" s="419"/>
      <c r="Z25" s="411"/>
      <c r="AA25" s="409"/>
      <c r="AB25" s="409"/>
      <c r="AC25" s="409"/>
      <c r="AD25" s="409"/>
      <c r="AE25" s="409"/>
      <c r="AF25" s="409"/>
      <c r="AG25" s="418"/>
      <c r="AH25" s="409"/>
      <c r="AI25" s="409"/>
      <c r="AJ25" s="409"/>
      <c r="AK25" s="409"/>
      <c r="AL25" s="409"/>
      <c r="AM25" s="409"/>
      <c r="AN25" s="409"/>
      <c r="AO25" s="418"/>
      <c r="AP25" s="409"/>
      <c r="AQ25" s="409"/>
      <c r="AR25" s="409"/>
      <c r="AS25" s="409"/>
      <c r="AT25" s="409"/>
      <c r="AU25" s="409"/>
      <c r="AV25" s="409"/>
      <c r="AW25" s="418"/>
      <c r="AX25" s="409"/>
      <c r="AY25" s="409"/>
      <c r="AZ25" s="409"/>
      <c r="BA25" s="409"/>
      <c r="BB25" s="409"/>
      <c r="BC25" s="409"/>
      <c r="BD25" s="409"/>
      <c r="BE25" s="418"/>
      <c r="BF25" s="409"/>
      <c r="BG25" s="409"/>
      <c r="BH25" s="409"/>
      <c r="BI25" s="409"/>
      <c r="BJ25" s="409"/>
      <c r="BK25" s="409"/>
      <c r="BL25" s="275"/>
      <c r="BM25" s="347"/>
      <c r="BN25" s="50"/>
      <c r="BO25" s="51"/>
      <c r="BP25" s="51"/>
      <c r="BQ25" s="51"/>
      <c r="BR25" s="51"/>
      <c r="BS25" s="49"/>
      <c r="BT25" s="52"/>
      <c r="BU25" s="53"/>
      <c r="BV25" s="51"/>
      <c r="BW25" s="51"/>
      <c r="BX25" s="51"/>
      <c r="BY25" s="51"/>
      <c r="BZ25" s="49"/>
      <c r="CA25" s="52"/>
      <c r="CB25" s="53"/>
      <c r="CC25" s="51"/>
      <c r="CD25" s="51"/>
      <c r="CE25" s="51"/>
      <c r="CF25" s="51"/>
      <c r="CG25" s="49"/>
      <c r="CH25" s="52"/>
    </row>
    <row r="26" spans="1:86" s="39" customFormat="1" ht="21.75" customHeight="1" x14ac:dyDescent="0.2">
      <c r="A26" s="339">
        <v>10</v>
      </c>
      <c r="B26" s="420" t="s">
        <v>125</v>
      </c>
      <c r="C26" s="418">
        <f t="shared" si="21"/>
        <v>15</v>
      </c>
      <c r="D26" s="346">
        <f t="shared" si="22"/>
        <v>15</v>
      </c>
      <c r="E26" s="347">
        <f t="shared" si="22"/>
        <v>0</v>
      </c>
      <c r="F26" s="347">
        <f t="shared" si="22"/>
        <v>0</v>
      </c>
      <c r="G26" s="347">
        <f t="shared" si="22"/>
        <v>0</v>
      </c>
      <c r="H26" s="347">
        <f t="shared" si="22"/>
        <v>0</v>
      </c>
      <c r="I26" s="418">
        <f t="shared" si="23"/>
        <v>0</v>
      </c>
      <c r="J26" s="408"/>
      <c r="K26" s="409"/>
      <c r="L26" s="409"/>
      <c r="M26" s="409"/>
      <c r="N26" s="409"/>
      <c r="O26" s="409"/>
      <c r="P26" s="410"/>
      <c r="Q26" s="418"/>
      <c r="R26" s="411"/>
      <c r="S26" s="409"/>
      <c r="T26" s="409"/>
      <c r="U26" s="409"/>
      <c r="V26" s="409"/>
      <c r="W26" s="409"/>
      <c r="X26" s="409"/>
      <c r="Y26" s="419"/>
      <c r="Z26" s="411">
        <v>15</v>
      </c>
      <c r="AA26" s="409"/>
      <c r="AB26" s="409"/>
      <c r="AC26" s="409"/>
      <c r="AD26" s="409"/>
      <c r="AE26" s="409"/>
      <c r="AF26" s="409" t="s">
        <v>31</v>
      </c>
      <c r="AG26" s="418">
        <v>2</v>
      </c>
      <c r="AH26" s="409"/>
      <c r="AI26" s="409"/>
      <c r="AJ26" s="409"/>
      <c r="AK26" s="409"/>
      <c r="AL26" s="409"/>
      <c r="AM26" s="409"/>
      <c r="AN26" s="409"/>
      <c r="AO26" s="418"/>
      <c r="AP26" s="409"/>
      <c r="AQ26" s="409"/>
      <c r="AR26" s="409"/>
      <c r="AS26" s="409"/>
      <c r="AT26" s="409"/>
      <c r="AU26" s="409"/>
      <c r="AV26" s="409"/>
      <c r="AW26" s="418"/>
      <c r="AX26" s="409"/>
      <c r="AY26" s="409"/>
      <c r="AZ26" s="409"/>
      <c r="BA26" s="409"/>
      <c r="BB26" s="409"/>
      <c r="BC26" s="409"/>
      <c r="BD26" s="409"/>
      <c r="BE26" s="418"/>
      <c r="BF26" s="409"/>
      <c r="BG26" s="409"/>
      <c r="BH26" s="409"/>
      <c r="BI26" s="409"/>
      <c r="BJ26" s="409"/>
      <c r="BK26" s="409"/>
      <c r="BL26" s="275"/>
      <c r="BM26" s="347"/>
      <c r="BN26" s="50"/>
      <c r="BO26" s="51"/>
      <c r="BP26" s="51"/>
      <c r="BQ26" s="51"/>
      <c r="BR26" s="51"/>
      <c r="BS26" s="49"/>
      <c r="BT26" s="52"/>
      <c r="BU26" s="53"/>
      <c r="BV26" s="51"/>
      <c r="BW26" s="51"/>
      <c r="BX26" s="51"/>
      <c r="BY26" s="51"/>
      <c r="BZ26" s="49"/>
      <c r="CA26" s="52"/>
      <c r="CB26" s="53"/>
      <c r="CC26" s="51"/>
      <c r="CD26" s="51"/>
      <c r="CE26" s="51"/>
      <c r="CF26" s="51"/>
      <c r="CG26" s="49"/>
      <c r="CH26" s="52"/>
    </row>
    <row r="27" spans="1:86" s="39" customFormat="1" ht="21.75" customHeight="1" x14ac:dyDescent="0.2">
      <c r="A27" s="339">
        <v>11</v>
      </c>
      <c r="B27" s="420" t="s">
        <v>126</v>
      </c>
      <c r="C27" s="418">
        <f t="shared" si="21"/>
        <v>15</v>
      </c>
      <c r="D27" s="346">
        <f t="shared" si="22"/>
        <v>15</v>
      </c>
      <c r="E27" s="347">
        <f t="shared" si="22"/>
        <v>0</v>
      </c>
      <c r="F27" s="347">
        <f t="shared" si="22"/>
        <v>0</v>
      </c>
      <c r="G27" s="347">
        <f t="shared" si="22"/>
        <v>0</v>
      </c>
      <c r="H27" s="347">
        <f t="shared" si="22"/>
        <v>0</v>
      </c>
      <c r="I27" s="418">
        <f t="shared" si="23"/>
        <v>0</v>
      </c>
      <c r="J27" s="408"/>
      <c r="K27" s="409"/>
      <c r="L27" s="409"/>
      <c r="M27" s="409"/>
      <c r="N27" s="409"/>
      <c r="O27" s="409"/>
      <c r="P27" s="410"/>
      <c r="Q27" s="418"/>
      <c r="R27" s="411"/>
      <c r="S27" s="409"/>
      <c r="T27" s="409"/>
      <c r="U27" s="409"/>
      <c r="V27" s="409"/>
      <c r="W27" s="409"/>
      <c r="X27" s="409"/>
      <c r="Y27" s="419"/>
      <c r="Z27" s="411">
        <v>15</v>
      </c>
      <c r="AA27" s="409"/>
      <c r="AB27" s="409"/>
      <c r="AC27" s="409"/>
      <c r="AD27" s="409"/>
      <c r="AE27" s="409"/>
      <c r="AF27" s="409" t="s">
        <v>31</v>
      </c>
      <c r="AG27" s="418">
        <v>2</v>
      </c>
      <c r="AH27" s="409"/>
      <c r="AI27" s="409"/>
      <c r="AJ27" s="409"/>
      <c r="AK27" s="409"/>
      <c r="AL27" s="409"/>
      <c r="AM27" s="409"/>
      <c r="AN27" s="409"/>
      <c r="AO27" s="418"/>
      <c r="AP27" s="409"/>
      <c r="AQ27" s="409"/>
      <c r="AR27" s="409"/>
      <c r="AS27" s="409"/>
      <c r="AT27" s="409"/>
      <c r="AU27" s="409"/>
      <c r="AV27" s="409"/>
      <c r="AW27" s="418"/>
      <c r="AX27" s="409"/>
      <c r="AY27" s="409"/>
      <c r="AZ27" s="409"/>
      <c r="BA27" s="409"/>
      <c r="BB27" s="409"/>
      <c r="BC27" s="409"/>
      <c r="BD27" s="409"/>
      <c r="BE27" s="418"/>
      <c r="BF27" s="409"/>
      <c r="BG27" s="409"/>
      <c r="BH27" s="409"/>
      <c r="BI27" s="409"/>
      <c r="BJ27" s="409"/>
      <c r="BK27" s="409"/>
      <c r="BL27" s="275"/>
      <c r="BM27" s="347"/>
      <c r="BN27" s="50"/>
      <c r="BO27" s="51"/>
      <c r="BP27" s="51"/>
      <c r="BQ27" s="51"/>
      <c r="BR27" s="51"/>
      <c r="BS27" s="49"/>
      <c r="BT27" s="52"/>
      <c r="BU27" s="53"/>
      <c r="BV27" s="51"/>
      <c r="BW27" s="51"/>
      <c r="BX27" s="51"/>
      <c r="BY27" s="51"/>
      <c r="BZ27" s="49"/>
      <c r="CA27" s="52"/>
      <c r="CB27" s="53"/>
      <c r="CC27" s="51"/>
      <c r="CD27" s="51"/>
      <c r="CE27" s="51"/>
      <c r="CF27" s="51"/>
      <c r="CG27" s="49"/>
      <c r="CH27" s="52"/>
    </row>
    <row r="28" spans="1:86" s="39" customFormat="1" ht="21.6" customHeight="1" x14ac:dyDescent="0.2">
      <c r="A28" s="339">
        <v>12</v>
      </c>
      <c r="B28" s="420" t="s">
        <v>127</v>
      </c>
      <c r="C28" s="418">
        <f t="shared" si="21"/>
        <v>30</v>
      </c>
      <c r="D28" s="346">
        <f t="shared" si="22"/>
        <v>0</v>
      </c>
      <c r="E28" s="347">
        <f t="shared" si="22"/>
        <v>0</v>
      </c>
      <c r="F28" s="347">
        <f t="shared" si="22"/>
        <v>30</v>
      </c>
      <c r="G28" s="347">
        <f t="shared" si="22"/>
        <v>0</v>
      </c>
      <c r="H28" s="347">
        <f t="shared" si="22"/>
        <v>0</v>
      </c>
      <c r="I28" s="418">
        <f t="shared" si="23"/>
        <v>0</v>
      </c>
      <c r="J28" s="408"/>
      <c r="K28" s="409"/>
      <c r="L28" s="409">
        <v>30</v>
      </c>
      <c r="M28" s="409"/>
      <c r="N28" s="409"/>
      <c r="O28" s="409"/>
      <c r="P28" s="410" t="s">
        <v>31</v>
      </c>
      <c r="Q28" s="418">
        <v>2</v>
      </c>
      <c r="R28" s="411"/>
      <c r="S28" s="409"/>
      <c r="T28" s="409"/>
      <c r="U28" s="409"/>
      <c r="V28" s="409"/>
      <c r="W28" s="409"/>
      <c r="X28" s="409"/>
      <c r="Y28" s="418"/>
      <c r="Z28" s="411"/>
      <c r="AA28" s="409"/>
      <c r="AB28" s="409"/>
      <c r="AC28" s="409"/>
      <c r="AD28" s="409"/>
      <c r="AE28" s="409"/>
      <c r="AF28" s="409"/>
      <c r="AG28" s="418"/>
      <c r="AH28" s="409"/>
      <c r="AI28" s="409"/>
      <c r="AJ28" s="409"/>
      <c r="AK28" s="409"/>
      <c r="AL28" s="409"/>
      <c r="AM28" s="409"/>
      <c r="AN28" s="409"/>
      <c r="AO28" s="418"/>
      <c r="AP28" s="409"/>
      <c r="AQ28" s="409"/>
      <c r="AR28" s="409"/>
      <c r="AS28" s="409"/>
      <c r="AT28" s="409"/>
      <c r="AU28" s="409"/>
      <c r="AV28" s="409"/>
      <c r="AW28" s="418"/>
      <c r="AX28" s="409"/>
      <c r="AY28" s="409"/>
      <c r="AZ28" s="409"/>
      <c r="BA28" s="409"/>
      <c r="BB28" s="409"/>
      <c r="BC28" s="409"/>
      <c r="BD28" s="409"/>
      <c r="BE28" s="418"/>
      <c r="BF28" s="409"/>
      <c r="BG28" s="409"/>
      <c r="BH28" s="409"/>
      <c r="BI28" s="409"/>
      <c r="BJ28" s="409"/>
      <c r="BK28" s="409"/>
      <c r="BL28" s="275"/>
      <c r="BM28" s="347"/>
      <c r="BN28" s="50"/>
      <c r="BO28" s="51"/>
      <c r="BP28" s="51"/>
      <c r="BQ28" s="51"/>
      <c r="BR28" s="51"/>
      <c r="BS28" s="49"/>
      <c r="BT28" s="52"/>
      <c r="BU28" s="53"/>
      <c r="BV28" s="51"/>
      <c r="BW28" s="51"/>
      <c r="BX28" s="51"/>
      <c r="BY28" s="51"/>
      <c r="BZ28" s="49"/>
      <c r="CA28" s="52"/>
      <c r="CB28" s="53"/>
      <c r="CC28" s="51"/>
      <c r="CD28" s="51"/>
      <c r="CE28" s="51"/>
      <c r="CF28" s="51"/>
      <c r="CG28" s="49"/>
      <c r="CH28" s="52"/>
    </row>
    <row r="29" spans="1:86" s="39" customFormat="1" ht="15" x14ac:dyDescent="0.2">
      <c r="B29" s="373"/>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row>
    <row r="30" spans="1:86" s="39" customFormat="1" ht="20.100000000000001" customHeight="1" x14ac:dyDescent="0.25">
      <c r="B30" s="421" t="s">
        <v>113</v>
      </c>
      <c r="C30" s="295">
        <f>D30</f>
        <v>4</v>
      </c>
      <c r="D30" s="467">
        <f>J30+R30+Z30+AH30+AP30+AX30+BF30</f>
        <v>4</v>
      </c>
      <c r="E30" s="467"/>
      <c r="F30" s="467"/>
      <c r="G30" s="467"/>
      <c r="H30" s="467"/>
      <c r="I30" s="467"/>
      <c r="J30" s="468">
        <v>4</v>
      </c>
      <c r="K30" s="468"/>
      <c r="L30" s="468"/>
      <c r="M30" s="468"/>
      <c r="N30" s="468"/>
      <c r="O30" s="469"/>
      <c r="P30" s="422" t="s">
        <v>33</v>
      </c>
      <c r="Q30" s="418"/>
      <c r="R30" s="470"/>
      <c r="S30" s="471"/>
      <c r="T30" s="471"/>
      <c r="U30" s="471"/>
      <c r="V30" s="471"/>
      <c r="W30" s="471"/>
      <c r="X30" s="423"/>
      <c r="Y30" s="423"/>
      <c r="Z30" s="471"/>
      <c r="AA30" s="471"/>
      <c r="AB30" s="471"/>
      <c r="AC30" s="471"/>
      <c r="AD30" s="471"/>
      <c r="AE30" s="471"/>
      <c r="AF30" s="423"/>
      <c r="AG30" s="423"/>
      <c r="AH30" s="471"/>
      <c r="AI30" s="471"/>
      <c r="AJ30" s="471"/>
      <c r="AK30" s="471"/>
      <c r="AL30" s="471"/>
      <c r="AM30" s="471"/>
      <c r="AN30" s="423"/>
      <c r="AO30" s="423"/>
      <c r="AP30" s="471"/>
      <c r="AQ30" s="471"/>
      <c r="AR30" s="471"/>
      <c r="AS30" s="471"/>
      <c r="AT30" s="471"/>
      <c r="AU30" s="471"/>
      <c r="AV30" s="424"/>
      <c r="AW30" s="424"/>
      <c r="AX30" s="471"/>
      <c r="AY30" s="471"/>
      <c r="AZ30" s="471"/>
      <c r="BA30" s="471"/>
      <c r="BB30" s="471"/>
      <c r="BC30" s="471"/>
      <c r="BD30" s="423"/>
      <c r="BE30" s="423"/>
      <c r="BF30" s="471"/>
      <c r="BG30" s="471"/>
      <c r="BH30" s="471"/>
      <c r="BI30" s="471"/>
      <c r="BJ30" s="471"/>
      <c r="BK30" s="471"/>
      <c r="BL30" s="425"/>
      <c r="BM30" s="425"/>
    </row>
    <row r="31" spans="1:86" s="39" customFormat="1" ht="15" x14ac:dyDescent="0.2">
      <c r="B31" s="373"/>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row>
    <row r="32" spans="1:86" s="39" customFormat="1" ht="20.100000000000001" customHeight="1" x14ac:dyDescent="0.25">
      <c r="B32" s="421" t="s">
        <v>114</v>
      </c>
      <c r="C32" s="295">
        <f>D32</f>
        <v>4</v>
      </c>
      <c r="D32" s="467">
        <f>J32+R32+Z32+AH32+AP32+AX32+BF32</f>
        <v>4</v>
      </c>
      <c r="E32" s="467"/>
      <c r="F32" s="467"/>
      <c r="G32" s="467"/>
      <c r="H32" s="467"/>
      <c r="I32" s="467"/>
      <c r="J32" s="468">
        <v>4</v>
      </c>
      <c r="K32" s="468"/>
      <c r="L32" s="468"/>
      <c r="M32" s="468"/>
      <c r="N32" s="468"/>
      <c r="O32" s="469"/>
      <c r="P32" s="422" t="s">
        <v>33</v>
      </c>
      <c r="Q32" s="418"/>
      <c r="R32" s="470"/>
      <c r="S32" s="471"/>
      <c r="T32" s="471"/>
      <c r="U32" s="471"/>
      <c r="V32" s="471"/>
      <c r="W32" s="471"/>
      <c r="X32" s="423"/>
      <c r="Y32" s="423"/>
      <c r="Z32" s="471"/>
      <c r="AA32" s="471"/>
      <c r="AB32" s="471"/>
      <c r="AC32" s="471"/>
      <c r="AD32" s="471"/>
      <c r="AE32" s="471"/>
      <c r="AF32" s="423"/>
      <c r="AG32" s="423"/>
      <c r="AH32" s="471"/>
      <c r="AI32" s="471"/>
      <c r="AJ32" s="471"/>
      <c r="AK32" s="471"/>
      <c r="AL32" s="471"/>
      <c r="AM32" s="471"/>
      <c r="AN32" s="423"/>
      <c r="AO32" s="423"/>
      <c r="AP32" s="471"/>
      <c r="AQ32" s="471"/>
      <c r="AR32" s="471"/>
      <c r="AS32" s="471"/>
      <c r="AT32" s="471"/>
      <c r="AU32" s="471"/>
      <c r="AV32" s="424"/>
      <c r="AW32" s="424"/>
      <c r="AX32" s="471"/>
      <c r="AY32" s="471"/>
      <c r="AZ32" s="471"/>
      <c r="BA32" s="471"/>
      <c r="BB32" s="471"/>
      <c r="BC32" s="471"/>
      <c r="BD32" s="423"/>
      <c r="BE32" s="424"/>
      <c r="BF32" s="471"/>
      <c r="BG32" s="471"/>
      <c r="BH32" s="471"/>
      <c r="BI32" s="471"/>
      <c r="BJ32" s="471"/>
      <c r="BK32" s="471"/>
      <c r="BL32" s="425"/>
      <c r="BM32" s="414"/>
    </row>
    <row r="33" spans="1:86" s="39" customFormat="1" ht="20.25" customHeight="1" x14ac:dyDescent="0.25">
      <c r="B33" s="426"/>
      <c r="C33" s="365"/>
      <c r="D33" s="365"/>
      <c r="E33" s="365"/>
      <c r="F33" s="365"/>
      <c r="G33" s="365"/>
      <c r="H33" s="365"/>
      <c r="I33" s="365"/>
      <c r="J33" s="276"/>
      <c r="K33" s="276"/>
      <c r="L33" s="276"/>
      <c r="M33" s="276"/>
      <c r="N33" s="276"/>
      <c r="O33" s="276"/>
      <c r="P33" s="427"/>
      <c r="Q33" s="427"/>
      <c r="R33" s="276"/>
      <c r="S33" s="276"/>
      <c r="T33" s="276"/>
      <c r="U33" s="276"/>
      <c r="V33" s="276"/>
      <c r="W33" s="276"/>
      <c r="X33" s="427"/>
      <c r="Y33" s="427"/>
      <c r="Z33" s="276"/>
      <c r="AA33" s="276"/>
      <c r="AB33" s="276"/>
      <c r="AC33" s="276"/>
      <c r="AD33" s="276"/>
      <c r="AE33" s="276"/>
      <c r="AF33" s="427"/>
      <c r="AG33" s="427"/>
      <c r="AH33" s="276"/>
      <c r="AI33" s="276"/>
      <c r="AJ33" s="276"/>
      <c r="AK33" s="276"/>
      <c r="AL33" s="276"/>
      <c r="AM33" s="276"/>
      <c r="AN33" s="427"/>
      <c r="AO33" s="427"/>
      <c r="AP33" s="276"/>
      <c r="AQ33" s="276"/>
      <c r="AR33" s="276"/>
      <c r="AS33" s="276"/>
      <c r="AT33" s="276"/>
      <c r="AU33" s="276"/>
      <c r="AV33" s="274"/>
      <c r="AW33" s="274"/>
      <c r="AX33" s="276"/>
      <c r="AY33" s="276"/>
      <c r="AZ33" s="276"/>
      <c r="BA33" s="276"/>
      <c r="BB33" s="276"/>
      <c r="BC33" s="276"/>
      <c r="BD33" s="427"/>
      <c r="BE33" s="274"/>
      <c r="BF33" s="276"/>
      <c r="BG33" s="276"/>
      <c r="BH33" s="276"/>
      <c r="BI33" s="276"/>
      <c r="BJ33" s="276"/>
      <c r="BK33" s="276"/>
      <c r="BL33" s="427"/>
      <c r="BM33" s="274"/>
    </row>
    <row r="34" spans="1:86" s="39" customFormat="1" ht="20.100000000000001" customHeight="1" x14ac:dyDescent="0.25">
      <c r="B34" s="428" t="s">
        <v>210</v>
      </c>
      <c r="C34" s="295">
        <v>2</v>
      </c>
      <c r="D34" s="467">
        <v>2</v>
      </c>
      <c r="E34" s="467"/>
      <c r="F34" s="467"/>
      <c r="G34" s="467"/>
      <c r="H34" s="467"/>
      <c r="I34" s="467"/>
      <c r="J34" s="468">
        <v>2</v>
      </c>
      <c r="K34" s="468"/>
      <c r="L34" s="468"/>
      <c r="M34" s="468"/>
      <c r="N34" s="468"/>
      <c r="O34" s="469"/>
      <c r="P34" s="422" t="s">
        <v>33</v>
      </c>
      <c r="Q34" s="418"/>
      <c r="R34" s="470"/>
      <c r="S34" s="471"/>
      <c r="T34" s="471"/>
      <c r="U34" s="471"/>
      <c r="V34" s="471"/>
      <c r="W34" s="471"/>
      <c r="X34" s="423"/>
      <c r="Y34" s="423"/>
      <c r="Z34" s="471"/>
      <c r="AA34" s="471"/>
      <c r="AB34" s="471"/>
      <c r="AC34" s="471"/>
      <c r="AD34" s="471"/>
      <c r="AE34" s="471"/>
      <c r="AF34" s="423"/>
      <c r="AG34" s="423"/>
      <c r="AH34" s="471"/>
      <c r="AI34" s="471"/>
      <c r="AJ34" s="471"/>
      <c r="AK34" s="471"/>
      <c r="AL34" s="471"/>
      <c r="AM34" s="471"/>
      <c r="AN34" s="423"/>
      <c r="AO34" s="423"/>
      <c r="AP34" s="471"/>
      <c r="AQ34" s="471"/>
      <c r="AR34" s="471"/>
      <c r="AS34" s="471"/>
      <c r="AT34" s="471"/>
      <c r="AU34" s="471"/>
      <c r="AV34" s="424"/>
      <c r="AW34" s="424"/>
      <c r="AX34" s="471"/>
      <c r="AY34" s="471"/>
      <c r="AZ34" s="471"/>
      <c r="BA34" s="471"/>
      <c r="BB34" s="471"/>
      <c r="BC34" s="471"/>
      <c r="BD34" s="423"/>
      <c r="BE34" s="424"/>
      <c r="BF34" s="471"/>
      <c r="BG34" s="471"/>
      <c r="BH34" s="471"/>
      <c r="BI34" s="471"/>
      <c r="BJ34" s="471"/>
      <c r="BK34" s="471"/>
      <c r="BL34" s="425"/>
      <c r="BM34" s="414"/>
    </row>
    <row r="35" spans="1:86" s="39" customFormat="1" ht="15" x14ac:dyDescent="0.2">
      <c r="A35" s="29"/>
      <c r="B35" s="373"/>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row>
    <row r="36" spans="1:86" s="274" customFormat="1" ht="20.25" customHeight="1" x14ac:dyDescent="0.25">
      <c r="B36" s="421" t="s">
        <v>201</v>
      </c>
      <c r="C36" s="295">
        <f>D36</f>
        <v>720</v>
      </c>
      <c r="D36" s="467">
        <f>SUM(J36+R36+Z36+AH36+AP36+AX36+BF36)</f>
        <v>720</v>
      </c>
      <c r="E36" s="467"/>
      <c r="F36" s="467"/>
      <c r="G36" s="467"/>
      <c r="H36" s="467"/>
      <c r="I36" s="467"/>
      <c r="J36" s="481"/>
      <c r="K36" s="471"/>
      <c r="L36" s="471"/>
      <c r="M36" s="471"/>
      <c r="N36" s="471"/>
      <c r="O36" s="471"/>
      <c r="P36" s="343"/>
      <c r="Q36" s="429"/>
      <c r="R36" s="482">
        <v>240</v>
      </c>
      <c r="S36" s="483"/>
      <c r="T36" s="483"/>
      <c r="U36" s="483"/>
      <c r="V36" s="483"/>
      <c r="W36" s="484"/>
      <c r="X36" s="347" t="s">
        <v>31</v>
      </c>
      <c r="Y36" s="295">
        <v>11</v>
      </c>
      <c r="Z36" s="481"/>
      <c r="AA36" s="471"/>
      <c r="AB36" s="471"/>
      <c r="AC36" s="471"/>
      <c r="AD36" s="471"/>
      <c r="AE36" s="471"/>
      <c r="AF36" s="343"/>
      <c r="AG36" s="429"/>
      <c r="AH36" s="482">
        <v>240</v>
      </c>
      <c r="AI36" s="483"/>
      <c r="AJ36" s="483"/>
      <c r="AK36" s="483"/>
      <c r="AL36" s="483"/>
      <c r="AM36" s="484"/>
      <c r="AN36" s="347" t="s">
        <v>31</v>
      </c>
      <c r="AO36" s="295">
        <v>11</v>
      </c>
      <c r="AP36" s="481"/>
      <c r="AQ36" s="471"/>
      <c r="AR36" s="471"/>
      <c r="AS36" s="471"/>
      <c r="AT36" s="471"/>
      <c r="AU36" s="471"/>
      <c r="AV36" s="298"/>
      <c r="AW36" s="430"/>
      <c r="AX36" s="485">
        <v>240</v>
      </c>
      <c r="AY36" s="480"/>
      <c r="AZ36" s="480"/>
      <c r="BA36" s="480"/>
      <c r="BB36" s="480"/>
      <c r="BC36" s="480"/>
      <c r="BD36" s="347" t="s">
        <v>31</v>
      </c>
      <c r="BE36" s="418">
        <v>11</v>
      </c>
      <c r="BF36" s="469"/>
      <c r="BG36" s="477"/>
      <c r="BH36" s="477"/>
      <c r="BI36" s="477"/>
      <c r="BJ36" s="477"/>
      <c r="BK36" s="477"/>
      <c r="BL36" s="275"/>
      <c r="BM36" s="418"/>
      <c r="BN36" s="276"/>
      <c r="BO36" s="276"/>
      <c r="BP36" s="276"/>
      <c r="BQ36" s="276"/>
      <c r="BR36" s="276"/>
      <c r="BS36" s="276"/>
      <c r="BT36" s="276"/>
      <c r="BU36" s="276"/>
      <c r="BV36" s="276"/>
      <c r="BW36" s="276"/>
      <c r="BX36" s="276"/>
      <c r="BY36" s="276"/>
      <c r="BZ36" s="276"/>
      <c r="CA36" s="276"/>
      <c r="CB36" s="276"/>
      <c r="CC36" s="276"/>
      <c r="CD36" s="276"/>
      <c r="CE36" s="276"/>
      <c r="CF36" s="276"/>
      <c r="CG36" s="276"/>
      <c r="CH36" s="276"/>
    </row>
    <row r="37" spans="1:86" s="39" customFormat="1" ht="15" x14ac:dyDescent="0.2">
      <c r="B37" s="373"/>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431" t="s">
        <v>34</v>
      </c>
      <c r="AI37" s="274"/>
      <c r="AJ37" s="274"/>
      <c r="AK37" s="274"/>
      <c r="AL37" s="274"/>
      <c r="AM37" s="274"/>
      <c r="AN37" s="274"/>
      <c r="AO37" s="274"/>
      <c r="AP37" s="274"/>
      <c r="AQ37" s="274"/>
      <c r="AR37" s="274"/>
      <c r="AS37" s="274"/>
      <c r="AT37" s="274"/>
      <c r="AU37" s="274"/>
      <c r="AV37" s="274"/>
      <c r="AW37" s="274"/>
      <c r="AX37" s="274"/>
      <c r="AY37" s="274"/>
      <c r="AZ37" s="274"/>
      <c r="BA37" s="274"/>
      <c r="BB37" s="274"/>
      <c r="BC37" s="274"/>
      <c r="BD37" s="274"/>
      <c r="BE37" s="274"/>
      <c r="BF37" s="274"/>
      <c r="BG37" s="274"/>
      <c r="BH37" s="274"/>
      <c r="BI37" s="274"/>
      <c r="BJ37" s="274"/>
      <c r="BK37" s="274"/>
      <c r="BL37" s="274"/>
      <c r="BM37" s="274"/>
    </row>
    <row r="38" spans="1:86" s="47" customFormat="1" ht="24" customHeight="1" x14ac:dyDescent="0.25">
      <c r="A38" s="264" t="s">
        <v>30</v>
      </c>
      <c r="B38" s="405" t="s">
        <v>38</v>
      </c>
      <c r="C38" s="295">
        <f>SUM(C39:C72)</f>
        <v>1005</v>
      </c>
      <c r="D38" s="342">
        <f>SUM(J38,R38,Z38,AH38,AP38,AX38,BF38)</f>
        <v>450</v>
      </c>
      <c r="E38" s="345">
        <f t="shared" ref="E38:I38" si="24">SUM(K38,S38,AA38,AI38,AQ38,AY38,BG38)</f>
        <v>105</v>
      </c>
      <c r="F38" s="345">
        <f t="shared" si="24"/>
        <v>150</v>
      </c>
      <c r="G38" s="345">
        <f t="shared" si="24"/>
        <v>180</v>
      </c>
      <c r="H38" s="345">
        <f t="shared" si="24"/>
        <v>120</v>
      </c>
      <c r="I38" s="295">
        <f t="shared" si="24"/>
        <v>0</v>
      </c>
      <c r="J38" s="416">
        <f t="shared" ref="J38:O38" si="25">SUM(J39:J72)</f>
        <v>15</v>
      </c>
      <c r="K38" s="360">
        <f t="shared" si="25"/>
        <v>0</v>
      </c>
      <c r="L38" s="360">
        <f t="shared" si="25"/>
        <v>15</v>
      </c>
      <c r="M38" s="360">
        <f t="shared" si="25"/>
        <v>0</v>
      </c>
      <c r="N38" s="360">
        <f t="shared" si="25"/>
        <v>0</v>
      </c>
      <c r="O38" s="360">
        <f t="shared" si="25"/>
        <v>0</v>
      </c>
      <c r="P38" s="345">
        <f>COUNTIF(P39:P72,"E")</f>
        <v>0</v>
      </c>
      <c r="Q38" s="345">
        <f t="shared" ref="Q38:W38" si="26">SUM(Q39:Q72)</f>
        <v>2</v>
      </c>
      <c r="R38" s="407">
        <f t="shared" si="26"/>
        <v>105</v>
      </c>
      <c r="S38" s="345">
        <f t="shared" si="26"/>
        <v>45</v>
      </c>
      <c r="T38" s="345">
        <f t="shared" si="26"/>
        <v>15</v>
      </c>
      <c r="U38" s="345">
        <f t="shared" si="26"/>
        <v>30</v>
      </c>
      <c r="V38" s="345">
        <f t="shared" si="26"/>
        <v>30</v>
      </c>
      <c r="W38" s="345">
        <f t="shared" si="26"/>
        <v>0</v>
      </c>
      <c r="X38" s="345">
        <f>COUNTIF(X39:X72,"E")</f>
        <v>1</v>
      </c>
      <c r="Y38" s="345">
        <f t="shared" ref="Y38:AE38" si="27">SUM(Y39:Y72)</f>
        <v>12</v>
      </c>
      <c r="Z38" s="407">
        <f t="shared" si="27"/>
        <v>135</v>
      </c>
      <c r="AA38" s="345">
        <f t="shared" si="27"/>
        <v>45</v>
      </c>
      <c r="AB38" s="345">
        <f t="shared" si="27"/>
        <v>60</v>
      </c>
      <c r="AC38" s="345">
        <f t="shared" si="27"/>
        <v>30</v>
      </c>
      <c r="AD38" s="345">
        <f t="shared" si="27"/>
        <v>15</v>
      </c>
      <c r="AE38" s="345">
        <f t="shared" si="27"/>
        <v>0</v>
      </c>
      <c r="AF38" s="345">
        <f>COUNTIF(AF39:AF72,"E")</f>
        <v>1</v>
      </c>
      <c r="AG38" s="345">
        <f t="shared" ref="AG38:AM38" si="28">SUM(AG39:AG72)</f>
        <v>24</v>
      </c>
      <c r="AH38" s="407">
        <f t="shared" si="28"/>
        <v>90</v>
      </c>
      <c r="AI38" s="345">
        <f t="shared" si="28"/>
        <v>0</v>
      </c>
      <c r="AJ38" s="345">
        <f t="shared" si="28"/>
        <v>60</v>
      </c>
      <c r="AK38" s="345">
        <f t="shared" si="28"/>
        <v>60</v>
      </c>
      <c r="AL38" s="345">
        <f t="shared" si="28"/>
        <v>15</v>
      </c>
      <c r="AM38" s="345">
        <f t="shared" si="28"/>
        <v>0</v>
      </c>
      <c r="AN38" s="345">
        <f>COUNTIF(AN39:AN72,"E")</f>
        <v>0</v>
      </c>
      <c r="AO38" s="345">
        <f t="shared" ref="AO38:AU38" si="29">SUM(AO39:AO72)</f>
        <v>13</v>
      </c>
      <c r="AP38" s="407">
        <f t="shared" si="29"/>
        <v>45</v>
      </c>
      <c r="AQ38" s="345">
        <f t="shared" si="29"/>
        <v>15</v>
      </c>
      <c r="AR38" s="345">
        <f t="shared" si="29"/>
        <v>0</v>
      </c>
      <c r="AS38" s="345">
        <f t="shared" si="29"/>
        <v>30</v>
      </c>
      <c r="AT38" s="345">
        <f t="shared" si="29"/>
        <v>15</v>
      </c>
      <c r="AU38" s="345">
        <f t="shared" si="29"/>
        <v>0</v>
      </c>
      <c r="AV38" s="345">
        <f>COUNTIF(AV39:AV72,"E")</f>
        <v>1</v>
      </c>
      <c r="AW38" s="345">
        <f t="shared" ref="AW38:BC38" si="30">SUM(AW39:AW72)</f>
        <v>9</v>
      </c>
      <c r="AX38" s="407">
        <f t="shared" si="30"/>
        <v>45</v>
      </c>
      <c r="AY38" s="345">
        <f t="shared" si="30"/>
        <v>0</v>
      </c>
      <c r="AZ38" s="345">
        <f t="shared" si="30"/>
        <v>0</v>
      </c>
      <c r="BA38" s="345">
        <f t="shared" si="30"/>
        <v>15</v>
      </c>
      <c r="BB38" s="345">
        <f t="shared" si="30"/>
        <v>30</v>
      </c>
      <c r="BC38" s="345">
        <f t="shared" si="30"/>
        <v>0</v>
      </c>
      <c r="BD38" s="345">
        <f>COUNTIF(BD39:BD72,"E")</f>
        <v>0</v>
      </c>
      <c r="BE38" s="345">
        <f t="shared" ref="BE38:BK38" si="31">SUM(BE39:BE72)</f>
        <v>5</v>
      </c>
      <c r="BF38" s="407">
        <f t="shared" si="31"/>
        <v>15</v>
      </c>
      <c r="BG38" s="345">
        <f t="shared" si="31"/>
        <v>0</v>
      </c>
      <c r="BH38" s="345">
        <f t="shared" si="31"/>
        <v>0</v>
      </c>
      <c r="BI38" s="345">
        <f t="shared" si="31"/>
        <v>15</v>
      </c>
      <c r="BJ38" s="345">
        <f t="shared" si="31"/>
        <v>15</v>
      </c>
      <c r="BK38" s="345">
        <f t="shared" si="31"/>
        <v>0</v>
      </c>
      <c r="BL38" s="345">
        <f>COUNTIF(BL39:BL72,"E")</f>
        <v>0</v>
      </c>
      <c r="BM38" s="345">
        <f t="shared" ref="BM38:BR38" si="32">SUM(BM39:BM72)</f>
        <v>4</v>
      </c>
      <c r="BN38" s="273">
        <f t="shared" si="32"/>
        <v>0</v>
      </c>
      <c r="BO38" s="271">
        <f t="shared" si="32"/>
        <v>0</v>
      </c>
      <c r="BP38" s="271">
        <f t="shared" si="32"/>
        <v>0</v>
      </c>
      <c r="BQ38" s="271">
        <f t="shared" si="32"/>
        <v>0</v>
      </c>
      <c r="BR38" s="271">
        <f t="shared" si="32"/>
        <v>0</v>
      </c>
      <c r="BS38" s="271">
        <f>COUNTIF(BS39:BS72,"E")</f>
        <v>0</v>
      </c>
      <c r="BT38" s="271">
        <f t="shared" ref="BT38:BY38" si="33">SUM(BT39:BT72)</f>
        <v>0</v>
      </c>
      <c r="BU38" s="271">
        <f t="shared" si="33"/>
        <v>0</v>
      </c>
      <c r="BV38" s="271">
        <f t="shared" si="33"/>
        <v>0</v>
      </c>
      <c r="BW38" s="271">
        <f t="shared" si="33"/>
        <v>0</v>
      </c>
      <c r="BX38" s="271">
        <f t="shared" si="33"/>
        <v>0</v>
      </c>
      <c r="BY38" s="271">
        <f t="shared" si="33"/>
        <v>0</v>
      </c>
      <c r="BZ38" s="271">
        <f>COUNTIF(BZ39:BZ72,"E")</f>
        <v>0</v>
      </c>
      <c r="CA38" s="271">
        <f t="shared" ref="CA38:CF38" si="34">SUM(CA39:CA72)</f>
        <v>0</v>
      </c>
      <c r="CB38" s="271">
        <f t="shared" si="34"/>
        <v>0</v>
      </c>
      <c r="CC38" s="271">
        <f t="shared" si="34"/>
        <v>0</v>
      </c>
      <c r="CD38" s="271">
        <f t="shared" si="34"/>
        <v>0</v>
      </c>
      <c r="CE38" s="271">
        <f t="shared" si="34"/>
        <v>0</v>
      </c>
      <c r="CF38" s="271">
        <f t="shared" si="34"/>
        <v>0</v>
      </c>
      <c r="CG38" s="271">
        <f>COUNTIF(CG39:CG72,"E")</f>
        <v>0</v>
      </c>
      <c r="CH38" s="271">
        <f>SUM(CH39:CH72)</f>
        <v>0</v>
      </c>
    </row>
    <row r="39" spans="1:86" s="274" customFormat="1" ht="21.75" customHeight="1" x14ac:dyDescent="0.2">
      <c r="A39" s="277">
        <v>1</v>
      </c>
      <c r="B39" s="278" t="s">
        <v>130</v>
      </c>
      <c r="C39" s="293">
        <f t="shared" ref="C39:C72" si="35">SUM(D39:I39)</f>
        <v>15</v>
      </c>
      <c r="D39" s="432">
        <f t="shared" ref="D39" si="36">SUM(J39+R39+Z39+AH39+AP39+AX39+BF39+BN39+BU39+CB39)</f>
        <v>15</v>
      </c>
      <c r="E39" s="279"/>
      <c r="F39" s="279">
        <f t="shared" ref="F39:H39" si="37">SUM(L39+T39+AB39+AJ39+AR39+AZ39+BH39+BP39+BW39+CD39)</f>
        <v>0</v>
      </c>
      <c r="G39" s="279">
        <f t="shared" si="37"/>
        <v>0</v>
      </c>
      <c r="H39" s="279">
        <f t="shared" si="37"/>
        <v>0</v>
      </c>
      <c r="I39" s="293">
        <f t="shared" ref="I39" si="38">SUM(O39+W39+AE39+AM39+AU39+BC39+BK39+BR39+BY39+CF39)</f>
        <v>0</v>
      </c>
      <c r="J39" s="292"/>
      <c r="K39" s="280"/>
      <c r="L39" s="280"/>
      <c r="M39" s="280"/>
      <c r="N39" s="280"/>
      <c r="O39" s="280"/>
      <c r="P39" s="281"/>
      <c r="Q39" s="282"/>
      <c r="R39" s="283">
        <v>15</v>
      </c>
      <c r="S39" s="284"/>
      <c r="T39" s="284"/>
      <c r="U39" s="284"/>
      <c r="V39" s="284"/>
      <c r="W39" s="284"/>
      <c r="X39" s="285" t="s">
        <v>31</v>
      </c>
      <c r="Y39" s="286">
        <v>1</v>
      </c>
      <c r="Z39" s="283"/>
      <c r="AA39" s="284"/>
      <c r="AB39" s="284"/>
      <c r="AC39" s="284"/>
      <c r="AD39" s="284"/>
      <c r="AE39" s="284"/>
      <c r="AF39" s="285"/>
      <c r="AG39" s="286"/>
      <c r="AH39" s="283"/>
      <c r="AI39" s="284"/>
      <c r="AJ39" s="284"/>
      <c r="AK39" s="284"/>
      <c r="AL39" s="284"/>
      <c r="AM39" s="284"/>
      <c r="AN39" s="285"/>
      <c r="AO39" s="286"/>
      <c r="AP39" s="283"/>
      <c r="AQ39" s="284"/>
      <c r="AR39" s="284"/>
      <c r="AS39" s="284"/>
      <c r="AT39" s="284"/>
      <c r="AU39" s="284"/>
      <c r="AV39" s="285"/>
      <c r="AW39" s="286"/>
      <c r="AX39" s="283"/>
      <c r="AY39" s="284"/>
      <c r="AZ39" s="284"/>
      <c r="BA39" s="284"/>
      <c r="BB39" s="284"/>
      <c r="BC39" s="284"/>
      <c r="BD39" s="285"/>
      <c r="BE39" s="286"/>
      <c r="BF39" s="283"/>
      <c r="BG39" s="284"/>
      <c r="BH39" s="284"/>
      <c r="BI39" s="284"/>
      <c r="BJ39" s="284"/>
      <c r="BK39" s="284"/>
      <c r="BL39" s="285"/>
      <c r="BM39" s="287"/>
      <c r="BN39" s="288"/>
      <c r="BO39" s="289"/>
      <c r="BP39" s="289"/>
      <c r="BQ39" s="289"/>
      <c r="BR39" s="289"/>
      <c r="BS39" s="275"/>
      <c r="BT39" s="290"/>
      <c r="BU39" s="291"/>
      <c r="BV39" s="289"/>
      <c r="BW39" s="289"/>
      <c r="BX39" s="289"/>
      <c r="BY39" s="289"/>
      <c r="BZ39" s="275"/>
      <c r="CA39" s="290"/>
      <c r="CB39" s="291"/>
      <c r="CC39" s="289"/>
      <c r="CD39" s="289"/>
      <c r="CE39" s="289"/>
      <c r="CF39" s="289"/>
      <c r="CG39" s="275"/>
      <c r="CH39" s="290"/>
    </row>
    <row r="40" spans="1:86" s="39" customFormat="1" ht="21.75" customHeight="1" x14ac:dyDescent="0.2">
      <c r="A40" s="340">
        <v>2</v>
      </c>
      <c r="B40" s="278" t="s">
        <v>131</v>
      </c>
      <c r="C40" s="293">
        <f t="shared" si="35"/>
        <v>30</v>
      </c>
      <c r="D40" s="432">
        <f t="shared" ref="D40" si="39">SUM(J40+R40+Z40+AH40+AP40+AX40+BF40+BN40+BU40+CB40)</f>
        <v>15</v>
      </c>
      <c r="E40" s="279">
        <f t="shared" ref="E40" si="40">SUM(K40+S40+AA40+AI40+AQ40+AY40+BG40+BO40+BV40+CC40)</f>
        <v>15</v>
      </c>
      <c r="F40" s="279">
        <f t="shared" ref="F40:F41" si="41">SUM(L40+T40+AB40+AJ40+AR40+AZ40+BH40+BP40+BW40+CD40)</f>
        <v>0</v>
      </c>
      <c r="G40" s="279">
        <f t="shared" ref="G40:G41" si="42">SUM(M40+U40+AC40+AK40+AS40+BA40+BI40+BQ40+BX40+CE40)</f>
        <v>0</v>
      </c>
      <c r="H40" s="279">
        <f t="shared" ref="H40:H41" si="43">SUM(N40+V40+AD40+AL40+AT40+BB40+BJ40+BR40+BY40+CF40)</f>
        <v>0</v>
      </c>
      <c r="I40" s="293">
        <f t="shared" ref="I40:I41" si="44">SUM(O40+W40+AE40+AM40+AU40+BC40+BK40+BR40+BY40+CF40)</f>
        <v>0</v>
      </c>
      <c r="J40" s="292"/>
      <c r="K40" s="280"/>
      <c r="L40" s="280"/>
      <c r="M40" s="280"/>
      <c r="N40" s="280"/>
      <c r="O40" s="280"/>
      <c r="P40" s="281"/>
      <c r="Q40" s="282"/>
      <c r="R40" s="283">
        <v>15</v>
      </c>
      <c r="S40" s="284">
        <v>15</v>
      </c>
      <c r="T40" s="284"/>
      <c r="U40" s="284"/>
      <c r="V40" s="284"/>
      <c r="W40" s="284"/>
      <c r="X40" s="285" t="s">
        <v>32</v>
      </c>
      <c r="Y40" s="286">
        <v>2</v>
      </c>
      <c r="Z40" s="283"/>
      <c r="AA40" s="284"/>
      <c r="AB40" s="284"/>
      <c r="AC40" s="284"/>
      <c r="AD40" s="284"/>
      <c r="AE40" s="284"/>
      <c r="AF40" s="285"/>
      <c r="AG40" s="286"/>
      <c r="AH40" s="283"/>
      <c r="AI40" s="284"/>
      <c r="AJ40" s="284"/>
      <c r="AK40" s="284"/>
      <c r="AL40" s="284"/>
      <c r="AM40" s="284"/>
      <c r="AN40" s="285"/>
      <c r="AO40" s="286"/>
      <c r="AP40" s="283"/>
      <c r="AQ40" s="284"/>
      <c r="AR40" s="284"/>
      <c r="AS40" s="284"/>
      <c r="AT40" s="284"/>
      <c r="AU40" s="284"/>
      <c r="AV40" s="285"/>
      <c r="AW40" s="286"/>
      <c r="AX40" s="283"/>
      <c r="AY40" s="284"/>
      <c r="AZ40" s="284"/>
      <c r="BA40" s="284"/>
      <c r="BB40" s="284"/>
      <c r="BC40" s="284"/>
      <c r="BD40" s="285"/>
      <c r="BE40" s="286"/>
      <c r="BF40" s="283"/>
      <c r="BG40" s="284"/>
      <c r="BH40" s="284"/>
      <c r="BI40" s="284"/>
      <c r="BJ40" s="284"/>
      <c r="BK40" s="284"/>
      <c r="BL40" s="285"/>
      <c r="BM40" s="287"/>
      <c r="BN40" s="50"/>
      <c r="BO40" s="51"/>
      <c r="BP40" s="51"/>
      <c r="BQ40" s="51"/>
      <c r="BR40" s="51"/>
      <c r="BS40" s="49"/>
      <c r="BT40" s="52"/>
      <c r="BU40" s="53"/>
      <c r="BV40" s="51"/>
      <c r="BW40" s="51"/>
      <c r="BX40" s="51"/>
      <c r="BY40" s="51"/>
      <c r="BZ40" s="49"/>
      <c r="CA40" s="52"/>
      <c r="CB40" s="53"/>
      <c r="CC40" s="51"/>
      <c r="CD40" s="51"/>
      <c r="CE40" s="51"/>
      <c r="CF40" s="51"/>
      <c r="CG40" s="49"/>
      <c r="CH40" s="52"/>
    </row>
    <row r="41" spans="1:86" s="39" customFormat="1" ht="21.75" customHeight="1" x14ac:dyDescent="0.2">
      <c r="A41" s="340">
        <v>3</v>
      </c>
      <c r="B41" s="278" t="s">
        <v>132</v>
      </c>
      <c r="C41" s="293">
        <f t="shared" si="35"/>
        <v>30</v>
      </c>
      <c r="D41" s="432">
        <f t="shared" ref="D41" si="45">SUM(J41+R41+Z41+AH41+AP41+AX41+BF41+BN41+BU41+CB41)</f>
        <v>15</v>
      </c>
      <c r="E41" s="279">
        <f t="shared" ref="E41" si="46">SUM(K41+S41+AA41+AI41+AQ41+AY41+BG41+BO41+BV41+CC41)</f>
        <v>0</v>
      </c>
      <c r="F41" s="279">
        <f t="shared" si="41"/>
        <v>0</v>
      </c>
      <c r="G41" s="279">
        <f t="shared" si="42"/>
        <v>15</v>
      </c>
      <c r="H41" s="279">
        <f t="shared" si="43"/>
        <v>0</v>
      </c>
      <c r="I41" s="293">
        <f t="shared" si="44"/>
        <v>0</v>
      </c>
      <c r="J41" s="292"/>
      <c r="K41" s="280"/>
      <c r="L41" s="280"/>
      <c r="M41" s="280"/>
      <c r="N41" s="280"/>
      <c r="O41" s="280"/>
      <c r="P41" s="281"/>
      <c r="Q41" s="282"/>
      <c r="R41" s="283"/>
      <c r="S41" s="284"/>
      <c r="T41" s="284"/>
      <c r="U41" s="284"/>
      <c r="V41" s="284"/>
      <c r="W41" s="284"/>
      <c r="X41" s="285"/>
      <c r="Y41" s="286"/>
      <c r="Z41" s="283">
        <v>15</v>
      </c>
      <c r="AA41" s="284"/>
      <c r="AB41" s="284"/>
      <c r="AC41" s="284">
        <v>15</v>
      </c>
      <c r="AD41" s="284"/>
      <c r="AE41" s="284"/>
      <c r="AF41" s="285" t="s">
        <v>31</v>
      </c>
      <c r="AG41" s="286">
        <v>2</v>
      </c>
      <c r="AH41" s="283"/>
      <c r="AI41" s="284"/>
      <c r="AJ41" s="284"/>
      <c r="AK41" s="284"/>
      <c r="AL41" s="284"/>
      <c r="AM41" s="284"/>
      <c r="AN41" s="285"/>
      <c r="AO41" s="286"/>
      <c r="AP41" s="283"/>
      <c r="AQ41" s="284"/>
      <c r="AR41" s="284"/>
      <c r="AS41" s="284"/>
      <c r="AT41" s="284"/>
      <c r="AU41" s="284"/>
      <c r="AV41" s="285"/>
      <c r="AW41" s="286"/>
      <c r="AX41" s="283"/>
      <c r="AY41" s="284"/>
      <c r="AZ41" s="284"/>
      <c r="BA41" s="284"/>
      <c r="BB41" s="284"/>
      <c r="BC41" s="284"/>
      <c r="BD41" s="285"/>
      <c r="BE41" s="286"/>
      <c r="BF41" s="283"/>
      <c r="BG41" s="284"/>
      <c r="BH41" s="284"/>
      <c r="BI41" s="284"/>
      <c r="BJ41" s="284"/>
      <c r="BK41" s="284"/>
      <c r="BL41" s="285"/>
      <c r="BM41" s="287"/>
      <c r="BN41" s="50"/>
      <c r="BO41" s="51"/>
      <c r="BP41" s="51"/>
      <c r="BQ41" s="51"/>
      <c r="BR41" s="51"/>
      <c r="BS41" s="49"/>
      <c r="BT41" s="52"/>
      <c r="BU41" s="53"/>
      <c r="BV41" s="51"/>
      <c r="BW41" s="51"/>
      <c r="BX41" s="51"/>
      <c r="BY41" s="51"/>
      <c r="BZ41" s="49"/>
      <c r="CA41" s="52"/>
      <c r="CB41" s="53"/>
      <c r="CC41" s="51"/>
      <c r="CD41" s="51"/>
      <c r="CE41" s="51"/>
      <c r="CF41" s="51"/>
      <c r="CG41" s="49"/>
      <c r="CH41" s="52"/>
    </row>
    <row r="42" spans="1:86" s="39" customFormat="1" ht="21.75" customHeight="1" x14ac:dyDescent="0.2">
      <c r="A42" s="340">
        <v>4</v>
      </c>
      <c r="B42" s="296" t="s">
        <v>133</v>
      </c>
      <c r="C42" s="293">
        <f t="shared" si="35"/>
        <v>45</v>
      </c>
      <c r="D42" s="432">
        <f t="shared" ref="D42:D43" si="47">SUM(J42+R42+Z42+AH42+AP42+AX42+BF42+BN42+BU42+CB42)</f>
        <v>15</v>
      </c>
      <c r="E42" s="279">
        <f t="shared" ref="E42:E43" si="48">SUM(K42+S42+AA42+AI42+AQ42+AY42+BG42+BO42+BV42+CC42)</f>
        <v>0</v>
      </c>
      <c r="F42" s="279">
        <f t="shared" ref="F42:F43" si="49">SUM(L42+T42+AB42+AJ42+AR42+AZ42+BH42+BP42+BW42+CD42)</f>
        <v>30</v>
      </c>
      <c r="G42" s="279">
        <f t="shared" ref="G42:G43" si="50">SUM(M42+U42+AC42+AK42+AS42+BA42+BI42+BQ42+BX42+CE42)</f>
        <v>0</v>
      </c>
      <c r="H42" s="279">
        <f t="shared" ref="H42:H43" si="51">SUM(N42+V42+AD42+AL42+AT42+BB42+BJ42+BR42+BY42+CF42)</f>
        <v>0</v>
      </c>
      <c r="I42" s="293">
        <f t="shared" ref="I42:I43" si="52">SUM(O42+W42+AE42+AM42+AU42+BC42+BK42+BR42+BY42+CF42)</f>
        <v>0</v>
      </c>
      <c r="J42" s="292"/>
      <c r="K42" s="280"/>
      <c r="L42" s="280"/>
      <c r="M42" s="280"/>
      <c r="N42" s="280"/>
      <c r="O42" s="280"/>
      <c r="P42" s="281"/>
      <c r="Q42" s="282"/>
      <c r="R42" s="283"/>
      <c r="S42" s="284"/>
      <c r="T42" s="284"/>
      <c r="U42" s="284"/>
      <c r="V42" s="284"/>
      <c r="W42" s="284"/>
      <c r="X42" s="285"/>
      <c r="Y42" s="286"/>
      <c r="Z42" s="283">
        <v>15</v>
      </c>
      <c r="AA42" s="284"/>
      <c r="AB42" s="284">
        <v>30</v>
      </c>
      <c r="AC42" s="284"/>
      <c r="AD42" s="284"/>
      <c r="AE42" s="284"/>
      <c r="AF42" s="285" t="s">
        <v>32</v>
      </c>
      <c r="AG42" s="286">
        <v>4</v>
      </c>
      <c r="AH42" s="283"/>
      <c r="AI42" s="284"/>
      <c r="AJ42" s="284"/>
      <c r="AK42" s="284"/>
      <c r="AL42" s="284"/>
      <c r="AM42" s="284"/>
      <c r="AN42" s="285"/>
      <c r="AO42" s="286"/>
      <c r="AP42" s="283"/>
      <c r="AQ42" s="284"/>
      <c r="AR42" s="284"/>
      <c r="AS42" s="284"/>
      <c r="AT42" s="284"/>
      <c r="AU42" s="284"/>
      <c r="AV42" s="285"/>
      <c r="AW42" s="286"/>
      <c r="AX42" s="283"/>
      <c r="AY42" s="284"/>
      <c r="AZ42" s="284"/>
      <c r="BA42" s="284"/>
      <c r="BB42" s="284"/>
      <c r="BC42" s="284"/>
      <c r="BD42" s="285"/>
      <c r="BE42" s="286"/>
      <c r="BF42" s="283"/>
      <c r="BG42" s="284"/>
      <c r="BH42" s="284"/>
      <c r="BI42" s="284"/>
      <c r="BJ42" s="284"/>
      <c r="BK42" s="284"/>
      <c r="BL42" s="285"/>
      <c r="BM42" s="287"/>
      <c r="BN42" s="50"/>
      <c r="BO42" s="51"/>
      <c r="BP42" s="51"/>
      <c r="BQ42" s="51"/>
      <c r="BR42" s="51"/>
      <c r="BS42" s="49"/>
      <c r="BT42" s="52"/>
      <c r="BU42" s="53"/>
      <c r="BV42" s="51"/>
      <c r="BW42" s="51"/>
      <c r="BX42" s="51"/>
      <c r="BY42" s="51"/>
      <c r="BZ42" s="49"/>
      <c r="CA42" s="52"/>
      <c r="CB42" s="53"/>
      <c r="CC42" s="51"/>
      <c r="CD42" s="51"/>
      <c r="CE42" s="51"/>
      <c r="CF42" s="51"/>
      <c r="CG42" s="49"/>
      <c r="CH42" s="52"/>
    </row>
    <row r="43" spans="1:86" s="39" customFormat="1" ht="21.75" customHeight="1" x14ac:dyDescent="0.2">
      <c r="A43" s="340">
        <v>5</v>
      </c>
      <c r="B43" s="296" t="s">
        <v>134</v>
      </c>
      <c r="C43" s="293">
        <f t="shared" si="35"/>
        <v>30</v>
      </c>
      <c r="D43" s="432">
        <f t="shared" si="47"/>
        <v>15</v>
      </c>
      <c r="E43" s="279">
        <f t="shared" si="48"/>
        <v>0</v>
      </c>
      <c r="F43" s="279">
        <f t="shared" si="49"/>
        <v>0</v>
      </c>
      <c r="G43" s="279">
        <f t="shared" si="50"/>
        <v>15</v>
      </c>
      <c r="H43" s="279">
        <f t="shared" si="51"/>
        <v>0</v>
      </c>
      <c r="I43" s="293">
        <f t="shared" si="52"/>
        <v>0</v>
      </c>
      <c r="J43" s="292"/>
      <c r="K43" s="280"/>
      <c r="L43" s="280"/>
      <c r="M43" s="280"/>
      <c r="N43" s="280"/>
      <c r="O43" s="280"/>
      <c r="P43" s="281"/>
      <c r="Q43" s="282"/>
      <c r="R43" s="283"/>
      <c r="S43" s="284"/>
      <c r="T43" s="284"/>
      <c r="U43" s="284"/>
      <c r="V43" s="284"/>
      <c r="W43" s="284"/>
      <c r="X43" s="285"/>
      <c r="Y43" s="286"/>
      <c r="Z43" s="283">
        <v>15</v>
      </c>
      <c r="AA43" s="284"/>
      <c r="AB43" s="284"/>
      <c r="AC43" s="284">
        <v>15</v>
      </c>
      <c r="AD43" s="284"/>
      <c r="AE43" s="284"/>
      <c r="AF43" s="285" t="s">
        <v>31</v>
      </c>
      <c r="AG43" s="286">
        <v>2</v>
      </c>
      <c r="AH43" s="283"/>
      <c r="AI43" s="284"/>
      <c r="AJ43" s="284"/>
      <c r="AK43" s="284"/>
      <c r="AL43" s="284"/>
      <c r="AM43" s="284"/>
      <c r="AN43" s="285"/>
      <c r="AO43" s="286"/>
      <c r="AP43" s="283"/>
      <c r="AQ43" s="284"/>
      <c r="AR43" s="284"/>
      <c r="AS43" s="284"/>
      <c r="AT43" s="284"/>
      <c r="AU43" s="284"/>
      <c r="AV43" s="285"/>
      <c r="AW43" s="286"/>
      <c r="AX43" s="283"/>
      <c r="AY43" s="284"/>
      <c r="AZ43" s="284"/>
      <c r="BA43" s="284"/>
      <c r="BB43" s="284"/>
      <c r="BC43" s="284"/>
      <c r="BD43" s="285"/>
      <c r="BE43" s="286"/>
      <c r="BF43" s="283"/>
      <c r="BG43" s="284"/>
      <c r="BH43" s="284"/>
      <c r="BI43" s="284"/>
      <c r="BJ43" s="284"/>
      <c r="BK43" s="284"/>
      <c r="BL43" s="285"/>
      <c r="BM43" s="287"/>
      <c r="BN43" s="50"/>
      <c r="BO43" s="51"/>
      <c r="BP43" s="51"/>
      <c r="BQ43" s="51"/>
      <c r="BR43" s="51"/>
      <c r="BS43" s="49"/>
      <c r="BT43" s="52"/>
      <c r="BU43" s="53"/>
      <c r="BV43" s="51"/>
      <c r="BW43" s="51"/>
      <c r="BX43" s="51"/>
      <c r="BY43" s="51"/>
      <c r="BZ43" s="49"/>
      <c r="CA43" s="52"/>
      <c r="CB43" s="53"/>
      <c r="CC43" s="51"/>
      <c r="CD43" s="51"/>
      <c r="CE43" s="51"/>
      <c r="CF43" s="51"/>
      <c r="CG43" s="49"/>
      <c r="CH43" s="52"/>
    </row>
    <row r="44" spans="1:86" s="39" customFormat="1" ht="21.75" customHeight="1" x14ac:dyDescent="0.2">
      <c r="A44" s="340">
        <v>6</v>
      </c>
      <c r="B44" s="296" t="s">
        <v>135</v>
      </c>
      <c r="C44" s="293">
        <f t="shared" si="35"/>
        <v>45</v>
      </c>
      <c r="D44" s="432">
        <f t="shared" ref="D44" si="53">SUM(J44+R44+Z44+AH44+AP44+AX44+BF44+BN44+BU44+CB44)</f>
        <v>15</v>
      </c>
      <c r="E44" s="279">
        <f t="shared" ref="E44" si="54">SUM(K44+S44+AA44+AI44+AQ44+AY44+BG44+BO44+BV44+CC44)</f>
        <v>0</v>
      </c>
      <c r="F44" s="279">
        <f t="shared" ref="F44" si="55">SUM(L44+T44+AB44+AJ44+AR44+AZ44+BH44+BP44+BW44+CD44)</f>
        <v>0</v>
      </c>
      <c r="G44" s="279">
        <f t="shared" ref="G44" si="56">SUM(M44+U44+AC44+AK44+AS44+BA44+BI44+BQ44+BX44+CE44)</f>
        <v>30</v>
      </c>
      <c r="H44" s="279">
        <f t="shared" ref="H44" si="57">SUM(N44+V44+AD44+AL44+AT44+BB44+BJ44+BR44+BY44+CF44)</f>
        <v>0</v>
      </c>
      <c r="I44" s="293">
        <f t="shared" ref="I44" si="58">SUM(O44+W44+AE44+AM44+AU44+BC44+BK44+BR44+BY44+CF44)</f>
        <v>0</v>
      </c>
      <c r="J44" s="292"/>
      <c r="K44" s="280"/>
      <c r="L44" s="280"/>
      <c r="M44" s="280"/>
      <c r="N44" s="280"/>
      <c r="O44" s="280"/>
      <c r="P44" s="281"/>
      <c r="Q44" s="282"/>
      <c r="R44" s="283">
        <v>15</v>
      </c>
      <c r="S44" s="284"/>
      <c r="T44" s="284"/>
      <c r="U44" s="284">
        <v>30</v>
      </c>
      <c r="V44" s="284">
        <v>0</v>
      </c>
      <c r="W44" s="284"/>
      <c r="X44" s="285" t="s">
        <v>31</v>
      </c>
      <c r="Y44" s="286">
        <v>2</v>
      </c>
      <c r="Z44" s="283"/>
      <c r="AA44" s="284"/>
      <c r="AB44" s="284"/>
      <c r="AC44" s="284"/>
      <c r="AD44" s="284"/>
      <c r="AE44" s="284"/>
      <c r="AF44" s="285"/>
      <c r="AG44" s="286"/>
      <c r="AH44" s="283"/>
      <c r="AI44" s="284"/>
      <c r="AJ44" s="284"/>
      <c r="AK44" s="284"/>
      <c r="AL44" s="284"/>
      <c r="AM44" s="284"/>
      <c r="AN44" s="285"/>
      <c r="AO44" s="286"/>
      <c r="AP44" s="283"/>
      <c r="AQ44" s="284"/>
      <c r="AR44" s="284"/>
      <c r="AS44" s="284"/>
      <c r="AT44" s="284"/>
      <c r="AU44" s="284"/>
      <c r="AV44" s="285"/>
      <c r="AW44" s="286"/>
      <c r="AX44" s="283"/>
      <c r="AY44" s="284"/>
      <c r="AZ44" s="284"/>
      <c r="BA44" s="284"/>
      <c r="BB44" s="284"/>
      <c r="BC44" s="284"/>
      <c r="BD44" s="285"/>
      <c r="BE44" s="286"/>
      <c r="BF44" s="283"/>
      <c r="BG44" s="284"/>
      <c r="BH44" s="284"/>
      <c r="BI44" s="284"/>
      <c r="BJ44" s="284"/>
      <c r="BK44" s="284"/>
      <c r="BL44" s="285"/>
      <c r="BM44" s="287"/>
      <c r="BN44" s="50"/>
      <c r="BO44" s="51"/>
      <c r="BP44" s="51"/>
      <c r="BQ44" s="51"/>
      <c r="BR44" s="51"/>
      <c r="BS44" s="49"/>
      <c r="BT44" s="52"/>
      <c r="BU44" s="53"/>
      <c r="BV44" s="51"/>
      <c r="BW44" s="51"/>
      <c r="BX44" s="51"/>
      <c r="BY44" s="51"/>
      <c r="BZ44" s="49"/>
      <c r="CA44" s="52"/>
      <c r="CB44" s="53"/>
      <c r="CC44" s="51"/>
      <c r="CD44" s="51"/>
      <c r="CE44" s="51"/>
      <c r="CF44" s="51"/>
      <c r="CG44" s="49"/>
      <c r="CH44" s="52"/>
    </row>
    <row r="45" spans="1:86" s="274" customFormat="1" ht="21.75" customHeight="1" x14ac:dyDescent="0.2">
      <c r="A45" s="277">
        <v>7</v>
      </c>
      <c r="B45" s="296" t="s">
        <v>136</v>
      </c>
      <c r="C45" s="293">
        <f t="shared" si="35"/>
        <v>30</v>
      </c>
      <c r="D45" s="432">
        <f t="shared" ref="D45:D51" si="59">SUM(J45+R45+Z45+AH45+AP45+AX45+BF45+BN45+BU45+CB45)</f>
        <v>15</v>
      </c>
      <c r="E45" s="279">
        <f t="shared" ref="E45:E51" si="60">SUM(K45+S45+AA45+AI45+AQ45+AY45+BG45+BO45+BV45+CC45)</f>
        <v>15</v>
      </c>
      <c r="F45" s="279">
        <f t="shared" ref="F45:F46" si="61">SUM(L45+T45+AB45+AJ45+AR45+AZ45+BH45+BP45+BW45+CD45)</f>
        <v>0</v>
      </c>
      <c r="G45" s="279">
        <f t="shared" ref="G45:G46" si="62">SUM(M45+U45+AC45+AK45+AS45+BA45+BI45+BQ45+BX45+CE45)</f>
        <v>0</v>
      </c>
      <c r="H45" s="279">
        <f t="shared" ref="H45:H46" si="63">SUM(N45+V45+AD45+AL45+AT45+BB45+BJ45+BR45+BY45+CF45)</f>
        <v>0</v>
      </c>
      <c r="I45" s="293">
        <f t="shared" ref="I45:I46" si="64">SUM(O45+W45+AE45+AM45+AU45+BC45+BK45+BR45+BY45+CF45)</f>
        <v>0</v>
      </c>
      <c r="J45" s="292"/>
      <c r="K45" s="280"/>
      <c r="L45" s="280"/>
      <c r="M45" s="280"/>
      <c r="N45" s="280"/>
      <c r="O45" s="280"/>
      <c r="P45" s="281"/>
      <c r="Q45" s="282"/>
      <c r="R45" s="283">
        <v>15</v>
      </c>
      <c r="S45" s="284">
        <v>15</v>
      </c>
      <c r="T45" s="284"/>
      <c r="U45" s="284"/>
      <c r="V45" s="284"/>
      <c r="W45" s="284"/>
      <c r="X45" s="285" t="s">
        <v>31</v>
      </c>
      <c r="Y45" s="286">
        <v>1</v>
      </c>
      <c r="Z45" s="283"/>
      <c r="AA45" s="284"/>
      <c r="AB45" s="284"/>
      <c r="AC45" s="284"/>
      <c r="AD45" s="284"/>
      <c r="AE45" s="284"/>
      <c r="AF45" s="285"/>
      <c r="AG45" s="286"/>
      <c r="AH45" s="283"/>
      <c r="AI45" s="284"/>
      <c r="AJ45" s="284"/>
      <c r="AK45" s="284"/>
      <c r="AL45" s="284"/>
      <c r="AM45" s="284"/>
      <c r="AN45" s="285"/>
      <c r="AO45" s="286"/>
      <c r="AP45" s="283"/>
      <c r="AQ45" s="284"/>
      <c r="AR45" s="284"/>
      <c r="AS45" s="284"/>
      <c r="AT45" s="284"/>
      <c r="AU45" s="284"/>
      <c r="AV45" s="285"/>
      <c r="AW45" s="286"/>
      <c r="AX45" s="283"/>
      <c r="AY45" s="284"/>
      <c r="AZ45" s="284"/>
      <c r="BA45" s="284"/>
      <c r="BB45" s="284"/>
      <c r="BC45" s="284"/>
      <c r="BD45" s="285"/>
      <c r="BE45" s="286"/>
      <c r="BF45" s="283"/>
      <c r="BG45" s="284"/>
      <c r="BH45" s="284"/>
      <c r="BI45" s="284"/>
      <c r="BJ45" s="284"/>
      <c r="BK45" s="284"/>
      <c r="BL45" s="285"/>
      <c r="BM45" s="287"/>
      <c r="BN45" s="288"/>
      <c r="BO45" s="289"/>
      <c r="BP45" s="289"/>
      <c r="BQ45" s="289"/>
      <c r="BR45" s="289"/>
      <c r="BS45" s="275"/>
      <c r="BT45" s="290"/>
      <c r="BU45" s="291"/>
      <c r="BV45" s="289"/>
      <c r="BW45" s="289"/>
      <c r="BX45" s="289"/>
      <c r="BY45" s="289"/>
      <c r="BZ45" s="275"/>
      <c r="CA45" s="290"/>
      <c r="CB45" s="291"/>
      <c r="CC45" s="289"/>
      <c r="CD45" s="289"/>
      <c r="CE45" s="289"/>
      <c r="CF45" s="289"/>
      <c r="CG45" s="275"/>
      <c r="CH45" s="290"/>
    </row>
    <row r="46" spans="1:86" s="39" customFormat="1" ht="21.75" customHeight="1" x14ac:dyDescent="0.2">
      <c r="A46" s="340">
        <v>8</v>
      </c>
      <c r="B46" s="296" t="s">
        <v>137</v>
      </c>
      <c r="C46" s="293">
        <f t="shared" si="35"/>
        <v>30</v>
      </c>
      <c r="D46" s="432">
        <f t="shared" si="59"/>
        <v>15</v>
      </c>
      <c r="E46" s="279">
        <f t="shared" si="60"/>
        <v>15</v>
      </c>
      <c r="F46" s="279">
        <f t="shared" si="61"/>
        <v>0</v>
      </c>
      <c r="G46" s="279">
        <f t="shared" si="62"/>
        <v>0</v>
      </c>
      <c r="H46" s="279">
        <f t="shared" si="63"/>
        <v>0</v>
      </c>
      <c r="I46" s="293">
        <f t="shared" si="64"/>
        <v>0</v>
      </c>
      <c r="J46" s="292"/>
      <c r="K46" s="280"/>
      <c r="L46" s="280"/>
      <c r="M46" s="280"/>
      <c r="N46" s="280"/>
      <c r="O46" s="280"/>
      <c r="P46" s="281"/>
      <c r="Q46" s="282"/>
      <c r="R46" s="283"/>
      <c r="S46" s="284"/>
      <c r="T46" s="284"/>
      <c r="U46" s="284"/>
      <c r="V46" s="284"/>
      <c r="W46" s="284"/>
      <c r="X46" s="285"/>
      <c r="Y46" s="286"/>
      <c r="Z46" s="283"/>
      <c r="AA46" s="284"/>
      <c r="AB46" s="284"/>
      <c r="AC46" s="284"/>
      <c r="AD46" s="284"/>
      <c r="AE46" s="284"/>
      <c r="AF46" s="285"/>
      <c r="AG46" s="286"/>
      <c r="AH46" s="283"/>
      <c r="AI46" s="284"/>
      <c r="AJ46" s="284"/>
      <c r="AK46" s="284"/>
      <c r="AL46" s="284"/>
      <c r="AM46" s="284"/>
      <c r="AN46" s="285"/>
      <c r="AO46" s="286"/>
      <c r="AP46" s="283">
        <v>15</v>
      </c>
      <c r="AQ46" s="284">
        <v>15</v>
      </c>
      <c r="AR46" s="284"/>
      <c r="AS46" s="284"/>
      <c r="AT46" s="284"/>
      <c r="AU46" s="284"/>
      <c r="AV46" s="285" t="s">
        <v>32</v>
      </c>
      <c r="AW46" s="286">
        <v>3</v>
      </c>
      <c r="AX46" s="283"/>
      <c r="AY46" s="284"/>
      <c r="AZ46" s="284"/>
      <c r="BA46" s="284"/>
      <c r="BB46" s="284"/>
      <c r="BC46" s="284"/>
      <c r="BD46" s="285"/>
      <c r="BE46" s="286"/>
      <c r="BF46" s="283"/>
      <c r="BG46" s="284"/>
      <c r="BH46" s="284"/>
      <c r="BI46" s="284"/>
      <c r="BJ46" s="284"/>
      <c r="BK46" s="284"/>
      <c r="BL46" s="285"/>
      <c r="BM46" s="287"/>
      <c r="BN46" s="50"/>
      <c r="BO46" s="51"/>
      <c r="BP46" s="51"/>
      <c r="BQ46" s="51"/>
      <c r="BR46" s="51"/>
      <c r="BS46" s="49"/>
      <c r="BT46" s="52"/>
      <c r="BU46" s="53"/>
      <c r="BV46" s="51"/>
      <c r="BW46" s="51"/>
      <c r="BX46" s="51"/>
      <c r="BY46" s="51"/>
      <c r="BZ46" s="49"/>
      <c r="CA46" s="52"/>
      <c r="CB46" s="53"/>
      <c r="CC46" s="51"/>
      <c r="CD46" s="51"/>
      <c r="CE46" s="51"/>
      <c r="CF46" s="51"/>
      <c r="CG46" s="49"/>
      <c r="CH46" s="52"/>
    </row>
    <row r="47" spans="1:86" s="39" customFormat="1" ht="21.75" customHeight="1" x14ac:dyDescent="0.2">
      <c r="A47" s="340">
        <v>9</v>
      </c>
      <c r="B47" s="296" t="s">
        <v>138</v>
      </c>
      <c r="C47" s="293">
        <f t="shared" si="35"/>
        <v>30</v>
      </c>
      <c r="D47" s="432">
        <f t="shared" si="59"/>
        <v>15</v>
      </c>
      <c r="E47" s="279">
        <f t="shared" si="60"/>
        <v>0</v>
      </c>
      <c r="F47" s="279">
        <f t="shared" ref="F47" si="65">SUM(L47+T47+AB47+AJ47+AR47+AZ47+BH47+BP47+BW47+CD47)</f>
        <v>0</v>
      </c>
      <c r="G47" s="279">
        <f t="shared" ref="G47" si="66">SUM(M47+U47+AC47+AK47+AS47+BA47+BI47+BQ47+BX47+CE47)</f>
        <v>0</v>
      </c>
      <c r="H47" s="279">
        <f t="shared" ref="H47" si="67">SUM(N47+V47+AD47+AL47+AT47+BB47+BJ47+BR47+BY47+CF47)</f>
        <v>15</v>
      </c>
      <c r="I47" s="293">
        <f t="shared" ref="I47" si="68">SUM(O47+W47+AE47+AM47+AU47+BC47+BK47+BR47+BY47+CF47)</f>
        <v>0</v>
      </c>
      <c r="J47" s="292"/>
      <c r="K47" s="280"/>
      <c r="L47" s="280"/>
      <c r="M47" s="280"/>
      <c r="N47" s="280"/>
      <c r="O47" s="280"/>
      <c r="P47" s="281"/>
      <c r="Q47" s="282"/>
      <c r="R47" s="283"/>
      <c r="S47" s="284"/>
      <c r="T47" s="284"/>
      <c r="U47" s="284"/>
      <c r="V47" s="284"/>
      <c r="W47" s="284"/>
      <c r="X47" s="285"/>
      <c r="Y47" s="286"/>
      <c r="Z47" s="283"/>
      <c r="AA47" s="284"/>
      <c r="AB47" s="284"/>
      <c r="AC47" s="284"/>
      <c r="AD47" s="284"/>
      <c r="AE47" s="284"/>
      <c r="AF47" s="285"/>
      <c r="AG47" s="286"/>
      <c r="AH47" s="283">
        <v>15</v>
      </c>
      <c r="AI47" s="284"/>
      <c r="AJ47" s="284"/>
      <c r="AK47" s="284"/>
      <c r="AL47" s="284">
        <v>15</v>
      </c>
      <c r="AM47" s="284"/>
      <c r="AN47" s="285" t="s">
        <v>31</v>
      </c>
      <c r="AO47" s="286">
        <v>2</v>
      </c>
      <c r="AP47" s="283"/>
      <c r="AQ47" s="284"/>
      <c r="AR47" s="284"/>
      <c r="AS47" s="284"/>
      <c r="AT47" s="284"/>
      <c r="AU47" s="284"/>
      <c r="AV47" s="285"/>
      <c r="AW47" s="286"/>
      <c r="AX47" s="283"/>
      <c r="AY47" s="284"/>
      <c r="AZ47" s="284"/>
      <c r="BA47" s="284"/>
      <c r="BB47" s="284"/>
      <c r="BC47" s="284"/>
      <c r="BD47" s="285"/>
      <c r="BE47" s="286"/>
      <c r="BF47" s="283"/>
      <c r="BG47" s="284"/>
      <c r="BH47" s="284"/>
      <c r="BI47" s="284"/>
      <c r="BJ47" s="284"/>
      <c r="BK47" s="284"/>
      <c r="BL47" s="285"/>
      <c r="BM47" s="287"/>
      <c r="BN47" s="50"/>
      <c r="BO47" s="51"/>
      <c r="BP47" s="51"/>
      <c r="BQ47" s="51"/>
      <c r="BR47" s="51"/>
      <c r="BS47" s="49"/>
      <c r="BT47" s="52"/>
      <c r="BU47" s="53"/>
      <c r="BV47" s="51"/>
      <c r="BW47" s="51"/>
      <c r="BX47" s="51"/>
      <c r="BY47" s="51"/>
      <c r="BZ47" s="49"/>
      <c r="CA47" s="52"/>
      <c r="CB47" s="53"/>
      <c r="CC47" s="51"/>
      <c r="CD47" s="51"/>
      <c r="CE47" s="51"/>
      <c r="CF47" s="51"/>
      <c r="CG47" s="49"/>
      <c r="CH47" s="52"/>
    </row>
    <row r="48" spans="1:86" s="39" customFormat="1" ht="21.75" customHeight="1" x14ac:dyDescent="0.2">
      <c r="A48" s="340">
        <v>10</v>
      </c>
      <c r="B48" s="297" t="s">
        <v>139</v>
      </c>
      <c r="C48" s="293">
        <f t="shared" si="35"/>
        <v>30</v>
      </c>
      <c r="D48" s="432">
        <f t="shared" si="59"/>
        <v>15</v>
      </c>
      <c r="E48" s="279">
        <f t="shared" si="60"/>
        <v>15</v>
      </c>
      <c r="F48" s="279">
        <f t="shared" ref="F48" si="69">SUM(L48+T48+AB48+AJ48+AR48+AZ48+BH48+BP48+BW48+CD48)</f>
        <v>0</v>
      </c>
      <c r="G48" s="279">
        <f t="shared" ref="G48" si="70">SUM(M48+U48+AC48+AK48+AS48+BA48+BI48+BQ48+BX48+CE48)</f>
        <v>0</v>
      </c>
      <c r="H48" s="279">
        <f t="shared" ref="H48" si="71">SUM(N48+V48+AD48+AL48+AT48+BB48+BJ48+BR48+BY48+CF48)</f>
        <v>0</v>
      </c>
      <c r="I48" s="293">
        <f t="shared" ref="I48" si="72">SUM(O48+W48+AE48+AM48+AU48+BC48+BK48+BR48+BY48+CF48)</f>
        <v>0</v>
      </c>
      <c r="J48" s="292"/>
      <c r="K48" s="280"/>
      <c r="L48" s="280"/>
      <c r="M48" s="280"/>
      <c r="N48" s="280"/>
      <c r="O48" s="280"/>
      <c r="P48" s="281"/>
      <c r="Q48" s="282"/>
      <c r="R48" s="283"/>
      <c r="S48" s="284"/>
      <c r="T48" s="284"/>
      <c r="U48" s="284"/>
      <c r="V48" s="284"/>
      <c r="W48" s="284"/>
      <c r="X48" s="285"/>
      <c r="Y48" s="286"/>
      <c r="Z48" s="283">
        <v>15</v>
      </c>
      <c r="AA48" s="284">
        <v>15</v>
      </c>
      <c r="AB48" s="284"/>
      <c r="AC48" s="284"/>
      <c r="AD48" s="284"/>
      <c r="AE48" s="284"/>
      <c r="AF48" s="285" t="s">
        <v>31</v>
      </c>
      <c r="AG48" s="286">
        <v>3</v>
      </c>
      <c r="AH48" s="283"/>
      <c r="AI48" s="284"/>
      <c r="AJ48" s="284"/>
      <c r="AK48" s="284"/>
      <c r="AL48" s="284"/>
      <c r="AM48" s="284"/>
      <c r="AN48" s="285"/>
      <c r="AO48" s="286"/>
      <c r="AP48" s="283"/>
      <c r="AQ48" s="284"/>
      <c r="AR48" s="284"/>
      <c r="AS48" s="284"/>
      <c r="AT48" s="284"/>
      <c r="AU48" s="284"/>
      <c r="AV48" s="285"/>
      <c r="AW48" s="286"/>
      <c r="AX48" s="283"/>
      <c r="AY48" s="284"/>
      <c r="AZ48" s="284"/>
      <c r="BA48" s="284"/>
      <c r="BB48" s="284"/>
      <c r="BC48" s="284"/>
      <c r="BD48" s="285"/>
      <c r="BE48" s="286"/>
      <c r="BF48" s="283"/>
      <c r="BG48" s="284"/>
      <c r="BH48" s="284"/>
      <c r="BI48" s="284"/>
      <c r="BJ48" s="284"/>
      <c r="BK48" s="284"/>
      <c r="BL48" s="285"/>
      <c r="BM48" s="287"/>
      <c r="BN48" s="50"/>
      <c r="BO48" s="51"/>
      <c r="BP48" s="51"/>
      <c r="BQ48" s="51"/>
      <c r="BR48" s="51"/>
      <c r="BS48" s="49"/>
      <c r="BT48" s="52"/>
      <c r="BU48" s="53"/>
      <c r="BV48" s="51"/>
      <c r="BW48" s="51"/>
      <c r="BX48" s="51"/>
      <c r="BY48" s="51"/>
      <c r="BZ48" s="49"/>
      <c r="CA48" s="52"/>
      <c r="CB48" s="53"/>
      <c r="CC48" s="51"/>
      <c r="CD48" s="51"/>
      <c r="CE48" s="51"/>
      <c r="CF48" s="51"/>
      <c r="CG48" s="49"/>
      <c r="CH48" s="52"/>
    </row>
    <row r="49" spans="1:86" s="39" customFormat="1" ht="21.75" customHeight="1" x14ac:dyDescent="0.2">
      <c r="A49" s="340">
        <v>11</v>
      </c>
      <c r="B49" s="296" t="s">
        <v>140</v>
      </c>
      <c r="C49" s="293">
        <f t="shared" si="35"/>
        <v>30</v>
      </c>
      <c r="D49" s="432">
        <f t="shared" si="59"/>
        <v>15</v>
      </c>
      <c r="E49" s="279">
        <f t="shared" si="60"/>
        <v>0</v>
      </c>
      <c r="F49" s="279">
        <f t="shared" ref="F49" si="73">SUM(L49+T49+AB49+AJ49+AR49+AZ49+BH49+BP49+BW49+CD49)</f>
        <v>0</v>
      </c>
      <c r="G49" s="279">
        <f t="shared" ref="G49" si="74">SUM(M49+U49+AC49+AK49+AS49+BA49+BI49+BQ49+BX49+CE49)</f>
        <v>15</v>
      </c>
      <c r="H49" s="279">
        <f t="shared" ref="H49" si="75">SUM(N49+V49+AD49+AL49+AT49+BB49+BJ49+BR49+BY49+CF49)</f>
        <v>0</v>
      </c>
      <c r="I49" s="293">
        <f t="shared" ref="I49" si="76">SUM(O49+W49+AE49+AM49+AU49+BC49+BK49+BR49+BY49+CF49)</f>
        <v>0</v>
      </c>
      <c r="J49" s="292"/>
      <c r="K49" s="280"/>
      <c r="L49" s="280"/>
      <c r="M49" s="280"/>
      <c r="N49" s="280"/>
      <c r="O49" s="280"/>
      <c r="P49" s="281"/>
      <c r="Q49" s="282"/>
      <c r="R49" s="283"/>
      <c r="S49" s="284"/>
      <c r="T49" s="284"/>
      <c r="U49" s="284"/>
      <c r="V49" s="284"/>
      <c r="W49" s="284"/>
      <c r="X49" s="285"/>
      <c r="Y49" s="286"/>
      <c r="Z49" s="283"/>
      <c r="AA49" s="284"/>
      <c r="AB49" s="284"/>
      <c r="AC49" s="284"/>
      <c r="AD49" s="284"/>
      <c r="AE49" s="284"/>
      <c r="AF49" s="285"/>
      <c r="AG49" s="286"/>
      <c r="AH49" s="283"/>
      <c r="AI49" s="284"/>
      <c r="AJ49" s="284"/>
      <c r="AK49" s="284"/>
      <c r="AL49" s="284"/>
      <c r="AM49" s="284"/>
      <c r="AN49" s="285"/>
      <c r="AO49" s="286"/>
      <c r="AP49" s="283"/>
      <c r="AQ49" s="284"/>
      <c r="AR49" s="284"/>
      <c r="AS49" s="284"/>
      <c r="AT49" s="284"/>
      <c r="AU49" s="284"/>
      <c r="AV49" s="285"/>
      <c r="AW49" s="286"/>
      <c r="AX49" s="283"/>
      <c r="AY49" s="284"/>
      <c r="AZ49" s="284"/>
      <c r="BA49" s="284"/>
      <c r="BB49" s="284"/>
      <c r="BC49" s="284"/>
      <c r="BD49" s="285"/>
      <c r="BE49" s="286"/>
      <c r="BF49" s="283">
        <v>15</v>
      </c>
      <c r="BG49" s="284"/>
      <c r="BH49" s="284"/>
      <c r="BI49" s="284">
        <v>15</v>
      </c>
      <c r="BJ49" s="284"/>
      <c r="BK49" s="284"/>
      <c r="BL49" s="285" t="s">
        <v>31</v>
      </c>
      <c r="BM49" s="287">
        <v>1</v>
      </c>
      <c r="BN49" s="50"/>
      <c r="BO49" s="51"/>
      <c r="BP49" s="51"/>
      <c r="BQ49" s="51"/>
      <c r="BR49" s="51"/>
      <c r="BS49" s="49"/>
      <c r="BT49" s="52"/>
      <c r="BU49" s="53"/>
      <c r="BV49" s="51"/>
      <c r="BW49" s="51"/>
      <c r="BX49" s="51"/>
      <c r="BY49" s="51"/>
      <c r="BZ49" s="49"/>
      <c r="CA49" s="52"/>
      <c r="CB49" s="53"/>
      <c r="CC49" s="51"/>
      <c r="CD49" s="51"/>
      <c r="CE49" s="51"/>
      <c r="CF49" s="51"/>
      <c r="CG49" s="49"/>
      <c r="CH49" s="52"/>
    </row>
    <row r="50" spans="1:86" s="39" customFormat="1" ht="21.75" customHeight="1" x14ac:dyDescent="0.2">
      <c r="A50" s="340">
        <v>12</v>
      </c>
      <c r="B50" s="296" t="s">
        <v>141</v>
      </c>
      <c r="C50" s="293">
        <f t="shared" si="35"/>
        <v>15</v>
      </c>
      <c r="D50" s="432">
        <f t="shared" si="59"/>
        <v>0</v>
      </c>
      <c r="E50" s="279">
        <f t="shared" si="60"/>
        <v>0</v>
      </c>
      <c r="F50" s="279">
        <f t="shared" ref="F50" si="77">SUM(L50+T50+AB50+AJ50+AR50+AZ50+BH50+BP50+BW50+CD50)</f>
        <v>0</v>
      </c>
      <c r="G50" s="279">
        <f t="shared" ref="G50" si="78">SUM(M50+U50+AC50+AK50+AS50+BA50+BI50+BQ50+BX50+CE50)</f>
        <v>0</v>
      </c>
      <c r="H50" s="279">
        <f t="shared" ref="H50" si="79">SUM(N50+V50+AD50+AL50+AT50+BB50+BJ50+BR50+BY50+CF50)</f>
        <v>15</v>
      </c>
      <c r="I50" s="293">
        <f t="shared" ref="I50" si="80">SUM(O50+W50+AE50+AM50+AU50+BC50+BK50+BR50+BY50+CF50)</f>
        <v>0</v>
      </c>
      <c r="J50" s="292"/>
      <c r="K50" s="280"/>
      <c r="L50" s="280"/>
      <c r="M50" s="280"/>
      <c r="N50" s="280"/>
      <c r="O50" s="280"/>
      <c r="P50" s="281"/>
      <c r="Q50" s="282"/>
      <c r="R50" s="283"/>
      <c r="S50" s="284"/>
      <c r="T50" s="284"/>
      <c r="U50" s="284"/>
      <c r="V50" s="284">
        <v>15</v>
      </c>
      <c r="W50" s="284"/>
      <c r="X50" s="285" t="s">
        <v>31</v>
      </c>
      <c r="Y50" s="286">
        <v>1</v>
      </c>
      <c r="Z50" s="283"/>
      <c r="AA50" s="284"/>
      <c r="AB50" s="284"/>
      <c r="AC50" s="284"/>
      <c r="AD50" s="284"/>
      <c r="AE50" s="284"/>
      <c r="AF50" s="285"/>
      <c r="AG50" s="286"/>
      <c r="AH50" s="283"/>
      <c r="AI50" s="284"/>
      <c r="AJ50" s="284"/>
      <c r="AK50" s="284"/>
      <c r="AL50" s="284"/>
      <c r="AM50" s="284"/>
      <c r="AN50" s="285"/>
      <c r="AO50" s="286"/>
      <c r="AP50" s="283"/>
      <c r="AQ50" s="284"/>
      <c r="AR50" s="284"/>
      <c r="AS50" s="284"/>
      <c r="AT50" s="284"/>
      <c r="AU50" s="284"/>
      <c r="AV50" s="285"/>
      <c r="AW50" s="286"/>
      <c r="AX50" s="283"/>
      <c r="AY50" s="284"/>
      <c r="AZ50" s="284"/>
      <c r="BA50" s="284"/>
      <c r="BB50" s="284"/>
      <c r="BC50" s="284"/>
      <c r="BD50" s="285"/>
      <c r="BE50" s="286"/>
      <c r="BF50" s="283"/>
      <c r="BG50" s="284"/>
      <c r="BH50" s="284"/>
      <c r="BI50" s="284"/>
      <c r="BJ50" s="284"/>
      <c r="BK50" s="284"/>
      <c r="BL50" s="285"/>
      <c r="BM50" s="287"/>
      <c r="BN50" s="50"/>
      <c r="BO50" s="51"/>
      <c r="BP50" s="51"/>
      <c r="BQ50" s="51"/>
      <c r="BR50" s="51"/>
      <c r="BS50" s="49"/>
      <c r="BT50" s="52"/>
      <c r="BU50" s="53"/>
      <c r="BV50" s="51"/>
      <c r="BW50" s="51"/>
      <c r="BX50" s="51"/>
      <c r="BY50" s="51"/>
      <c r="BZ50" s="49"/>
      <c r="CA50" s="52"/>
      <c r="CB50" s="53"/>
      <c r="CC50" s="51"/>
      <c r="CD50" s="51"/>
      <c r="CE50" s="51"/>
      <c r="CF50" s="51"/>
      <c r="CG50" s="49"/>
      <c r="CH50" s="52"/>
    </row>
    <row r="51" spans="1:86" s="39" customFormat="1" ht="21.75" customHeight="1" x14ac:dyDescent="0.2">
      <c r="A51" s="340">
        <v>13</v>
      </c>
      <c r="B51" s="297" t="s">
        <v>142</v>
      </c>
      <c r="C51" s="293">
        <f t="shared" si="35"/>
        <v>30</v>
      </c>
      <c r="D51" s="432">
        <f t="shared" si="59"/>
        <v>15</v>
      </c>
      <c r="E51" s="279">
        <f t="shared" si="60"/>
        <v>0</v>
      </c>
      <c r="F51" s="279">
        <f t="shared" ref="F51" si="81">SUM(L51+T51+AB51+AJ51+AR51+AZ51+BH51+BP51+BW51+CD51)</f>
        <v>0</v>
      </c>
      <c r="G51" s="279">
        <f t="shared" ref="G51" si="82">SUM(M51+U51+AC51+AK51+AS51+BA51+BI51+BQ51+BX51+CE51)</f>
        <v>15</v>
      </c>
      <c r="H51" s="279">
        <f t="shared" ref="H51" si="83">SUM(N51+V51+AD51+AL51+AT51+BB51+BJ51+BR51+BY51+CF51)</f>
        <v>0</v>
      </c>
      <c r="I51" s="293">
        <f t="shared" ref="I51" si="84">SUM(O51+W51+AE51+AM51+AU51+BC51+BK51+BR51+BY51+CF51)</f>
        <v>0</v>
      </c>
      <c r="J51" s="292"/>
      <c r="K51" s="280"/>
      <c r="L51" s="280"/>
      <c r="M51" s="280"/>
      <c r="N51" s="280"/>
      <c r="O51" s="280"/>
      <c r="P51" s="281"/>
      <c r="Q51" s="282"/>
      <c r="R51" s="283"/>
      <c r="S51" s="284"/>
      <c r="T51" s="284"/>
      <c r="U51" s="284"/>
      <c r="V51" s="284"/>
      <c r="W51" s="284"/>
      <c r="X51" s="285"/>
      <c r="Y51" s="286"/>
      <c r="Z51" s="283"/>
      <c r="AA51" s="284"/>
      <c r="AB51" s="284"/>
      <c r="AC51" s="284"/>
      <c r="AD51" s="284"/>
      <c r="AE51" s="284"/>
      <c r="AF51" s="285"/>
      <c r="AG51" s="286"/>
      <c r="AH51" s="283">
        <v>15</v>
      </c>
      <c r="AI51" s="284"/>
      <c r="AJ51" s="284"/>
      <c r="AK51" s="284">
        <v>15</v>
      </c>
      <c r="AL51" s="284"/>
      <c r="AM51" s="284"/>
      <c r="AN51" s="285" t="s">
        <v>31</v>
      </c>
      <c r="AO51" s="286">
        <v>2</v>
      </c>
      <c r="AP51" s="283"/>
      <c r="AQ51" s="284"/>
      <c r="AR51" s="284"/>
      <c r="AS51" s="284"/>
      <c r="AT51" s="284"/>
      <c r="AU51" s="284"/>
      <c r="AV51" s="285"/>
      <c r="AW51" s="286"/>
      <c r="AX51" s="283"/>
      <c r="AY51" s="284"/>
      <c r="AZ51" s="284"/>
      <c r="BA51" s="284"/>
      <c r="BB51" s="284"/>
      <c r="BC51" s="284"/>
      <c r="BD51" s="285"/>
      <c r="BE51" s="286"/>
      <c r="BF51" s="283"/>
      <c r="BG51" s="284"/>
      <c r="BH51" s="284"/>
      <c r="BI51" s="284"/>
      <c r="BJ51" s="284"/>
      <c r="BK51" s="284"/>
      <c r="BL51" s="285"/>
      <c r="BM51" s="287"/>
      <c r="BN51" s="50"/>
      <c r="BO51" s="51"/>
      <c r="BP51" s="51"/>
      <c r="BQ51" s="51"/>
      <c r="BR51" s="51"/>
      <c r="BS51" s="49"/>
      <c r="BT51" s="52"/>
      <c r="BU51" s="53"/>
      <c r="BV51" s="51"/>
      <c r="BW51" s="51"/>
      <c r="BX51" s="51"/>
      <c r="BY51" s="51"/>
      <c r="BZ51" s="49"/>
      <c r="CA51" s="52"/>
      <c r="CB51" s="53"/>
      <c r="CC51" s="51"/>
      <c r="CD51" s="51"/>
      <c r="CE51" s="51"/>
      <c r="CF51" s="51"/>
      <c r="CG51" s="49"/>
      <c r="CH51" s="52"/>
    </row>
    <row r="52" spans="1:86" s="39" customFormat="1" ht="35.25" customHeight="1" x14ac:dyDescent="0.2">
      <c r="A52" s="340">
        <v>14</v>
      </c>
      <c r="B52" s="297" t="s">
        <v>143</v>
      </c>
      <c r="C52" s="293">
        <f t="shared" si="35"/>
        <v>30</v>
      </c>
      <c r="D52" s="432">
        <f t="shared" ref="D52:D67" si="85">SUM(J52+R52+Z52+AH52+AP52+AX52+BF52+BN52+BU52+CB52)</f>
        <v>15</v>
      </c>
      <c r="E52" s="279">
        <f t="shared" ref="E52:E67" si="86">SUM(K52+S52+AA52+AI52+AQ52+AY52+BG52+BO52+BV52+CC52)</f>
        <v>0</v>
      </c>
      <c r="F52" s="279">
        <f t="shared" ref="F52:F56" si="87">SUM(L52+T52+AB52+AJ52+AR52+AZ52+BH52+BP52+BW52+CD52)</f>
        <v>0</v>
      </c>
      <c r="G52" s="279">
        <f t="shared" ref="G52:G56" si="88">SUM(M52+U52+AC52+AK52+AS52+BA52+BI52+BQ52+BX52+CE52)</f>
        <v>15</v>
      </c>
      <c r="H52" s="279">
        <f t="shared" ref="H52:H56" si="89">SUM(N52+V52+AD52+AL52+AT52+BB52+BJ52+BR52+BY52+CF52)</f>
        <v>0</v>
      </c>
      <c r="I52" s="293">
        <f t="shared" ref="I52:I56" si="90">SUM(O52+W52+AE52+AM52+AU52+BC52+BK52+BR52+BY52+CF52)</f>
        <v>0</v>
      </c>
      <c r="J52" s="292"/>
      <c r="K52" s="280"/>
      <c r="L52" s="280"/>
      <c r="M52" s="280"/>
      <c r="N52" s="280"/>
      <c r="O52" s="280"/>
      <c r="P52" s="281"/>
      <c r="Q52" s="282"/>
      <c r="R52" s="283"/>
      <c r="S52" s="284"/>
      <c r="T52" s="284"/>
      <c r="U52" s="284"/>
      <c r="V52" s="284"/>
      <c r="W52" s="284"/>
      <c r="X52" s="285"/>
      <c r="Y52" s="286"/>
      <c r="Z52" s="283"/>
      <c r="AA52" s="284"/>
      <c r="AB52" s="284"/>
      <c r="AC52" s="284"/>
      <c r="AD52" s="284"/>
      <c r="AE52" s="284"/>
      <c r="AF52" s="285"/>
      <c r="AG52" s="286"/>
      <c r="AH52" s="283"/>
      <c r="AI52" s="284"/>
      <c r="AJ52" s="284"/>
      <c r="AK52" s="284"/>
      <c r="AL52" s="284"/>
      <c r="AM52" s="284"/>
      <c r="AN52" s="285"/>
      <c r="AO52" s="286"/>
      <c r="AP52" s="283">
        <v>15</v>
      </c>
      <c r="AQ52" s="284"/>
      <c r="AR52" s="284"/>
      <c r="AS52" s="284">
        <v>15</v>
      </c>
      <c r="AT52" s="284"/>
      <c r="AU52" s="284"/>
      <c r="AV52" s="285" t="s">
        <v>31</v>
      </c>
      <c r="AW52" s="286">
        <v>2</v>
      </c>
      <c r="AX52" s="283"/>
      <c r="AY52" s="284"/>
      <c r="AZ52" s="284"/>
      <c r="BA52" s="284"/>
      <c r="BB52" s="284"/>
      <c r="BC52" s="284"/>
      <c r="BD52" s="285"/>
      <c r="BE52" s="286"/>
      <c r="BF52" s="283"/>
      <c r="BG52" s="284"/>
      <c r="BH52" s="284"/>
      <c r="BI52" s="284"/>
      <c r="BJ52" s="284"/>
      <c r="BK52" s="284"/>
      <c r="BL52" s="285"/>
      <c r="BM52" s="287"/>
      <c r="BN52" s="50"/>
      <c r="BO52" s="51"/>
      <c r="BP52" s="51"/>
      <c r="BQ52" s="51"/>
      <c r="BR52" s="51"/>
      <c r="BS52" s="49"/>
      <c r="BT52" s="52"/>
      <c r="BU52" s="53"/>
      <c r="BV52" s="51"/>
      <c r="BW52" s="51"/>
      <c r="BX52" s="51"/>
      <c r="BY52" s="51"/>
      <c r="BZ52" s="49"/>
      <c r="CA52" s="52"/>
      <c r="CB52" s="53"/>
      <c r="CC52" s="51"/>
      <c r="CD52" s="51"/>
      <c r="CE52" s="51"/>
      <c r="CF52" s="51"/>
      <c r="CG52" s="49"/>
      <c r="CH52" s="52"/>
    </row>
    <row r="53" spans="1:86" s="39" customFormat="1" ht="21.75" customHeight="1" x14ac:dyDescent="0.2">
      <c r="A53" s="340">
        <v>15</v>
      </c>
      <c r="B53" s="297" t="s">
        <v>144</v>
      </c>
      <c r="C53" s="293">
        <f t="shared" si="35"/>
        <v>30</v>
      </c>
      <c r="D53" s="432">
        <f t="shared" si="85"/>
        <v>15</v>
      </c>
      <c r="E53" s="279">
        <f t="shared" si="86"/>
        <v>0</v>
      </c>
      <c r="F53" s="279">
        <f t="shared" si="87"/>
        <v>0</v>
      </c>
      <c r="G53" s="279">
        <f t="shared" si="88"/>
        <v>15</v>
      </c>
      <c r="H53" s="279">
        <f t="shared" si="89"/>
        <v>0</v>
      </c>
      <c r="I53" s="293">
        <f t="shared" si="90"/>
        <v>0</v>
      </c>
      <c r="J53" s="292"/>
      <c r="K53" s="280"/>
      <c r="L53" s="280"/>
      <c r="M53" s="280"/>
      <c r="N53" s="280"/>
      <c r="O53" s="280"/>
      <c r="P53" s="281"/>
      <c r="Q53" s="282"/>
      <c r="R53" s="283"/>
      <c r="S53" s="284"/>
      <c r="T53" s="284"/>
      <c r="U53" s="284"/>
      <c r="V53" s="284"/>
      <c r="W53" s="284"/>
      <c r="X53" s="285"/>
      <c r="Y53" s="286"/>
      <c r="Z53" s="283"/>
      <c r="AA53" s="284"/>
      <c r="AB53" s="284"/>
      <c r="AC53" s="284"/>
      <c r="AD53" s="284"/>
      <c r="AE53" s="284"/>
      <c r="AF53" s="285"/>
      <c r="AG53" s="286"/>
      <c r="AH53" s="283"/>
      <c r="AI53" s="284"/>
      <c r="AJ53" s="284"/>
      <c r="AK53" s="284"/>
      <c r="AL53" s="284"/>
      <c r="AM53" s="284"/>
      <c r="AN53" s="285"/>
      <c r="AO53" s="286"/>
      <c r="AP53" s="283"/>
      <c r="AQ53" s="284"/>
      <c r="AR53" s="284"/>
      <c r="AS53" s="284"/>
      <c r="AT53" s="284"/>
      <c r="AU53" s="284"/>
      <c r="AV53" s="285"/>
      <c r="AW53" s="286"/>
      <c r="AX53" s="283">
        <v>15</v>
      </c>
      <c r="AY53" s="284"/>
      <c r="AZ53" s="284"/>
      <c r="BA53" s="284">
        <v>15</v>
      </c>
      <c r="BB53" s="284"/>
      <c r="BC53" s="284"/>
      <c r="BD53" s="285" t="s">
        <v>31</v>
      </c>
      <c r="BE53" s="286">
        <v>2</v>
      </c>
      <c r="BF53" s="283"/>
      <c r="BG53" s="284"/>
      <c r="BH53" s="284"/>
      <c r="BI53" s="284"/>
      <c r="BJ53" s="284"/>
      <c r="BK53" s="284"/>
      <c r="BL53" s="285"/>
      <c r="BM53" s="287"/>
      <c r="BN53" s="50"/>
      <c r="BO53" s="51"/>
      <c r="BP53" s="51"/>
      <c r="BQ53" s="51"/>
      <c r="BR53" s="51"/>
      <c r="BS53" s="49"/>
      <c r="BT53" s="52"/>
      <c r="BU53" s="53"/>
      <c r="BV53" s="51"/>
      <c r="BW53" s="51"/>
      <c r="BX53" s="51"/>
      <c r="BY53" s="51"/>
      <c r="BZ53" s="49"/>
      <c r="CA53" s="52"/>
      <c r="CB53" s="53"/>
      <c r="CC53" s="51"/>
      <c r="CD53" s="51"/>
      <c r="CE53" s="51"/>
      <c r="CF53" s="51"/>
      <c r="CG53" s="49"/>
      <c r="CH53" s="52"/>
    </row>
    <row r="54" spans="1:86" s="274" customFormat="1" ht="21.75" customHeight="1" x14ac:dyDescent="0.2">
      <c r="A54" s="277">
        <v>16</v>
      </c>
      <c r="B54" s="297" t="s">
        <v>145</v>
      </c>
      <c r="C54" s="293">
        <f t="shared" si="35"/>
        <v>30</v>
      </c>
      <c r="D54" s="432">
        <f t="shared" si="85"/>
        <v>0</v>
      </c>
      <c r="E54" s="279">
        <f t="shared" si="86"/>
        <v>0</v>
      </c>
      <c r="F54" s="279">
        <f t="shared" si="87"/>
        <v>30</v>
      </c>
      <c r="G54" s="279">
        <f t="shared" si="88"/>
        <v>0</v>
      </c>
      <c r="H54" s="279">
        <f t="shared" si="89"/>
        <v>0</v>
      </c>
      <c r="I54" s="293">
        <f t="shared" si="90"/>
        <v>0</v>
      </c>
      <c r="J54" s="292"/>
      <c r="K54" s="280"/>
      <c r="L54" s="280"/>
      <c r="M54" s="280"/>
      <c r="N54" s="280"/>
      <c r="O54" s="280"/>
      <c r="P54" s="281"/>
      <c r="Q54" s="282"/>
      <c r="R54" s="283"/>
      <c r="S54" s="284"/>
      <c r="T54" s="284"/>
      <c r="U54" s="284"/>
      <c r="V54" s="284"/>
      <c r="W54" s="284"/>
      <c r="X54" s="285"/>
      <c r="Y54" s="286"/>
      <c r="Z54" s="283"/>
      <c r="AA54" s="284"/>
      <c r="AB54" s="284"/>
      <c r="AC54" s="284"/>
      <c r="AD54" s="284"/>
      <c r="AE54" s="284"/>
      <c r="AF54" s="285"/>
      <c r="AG54" s="286"/>
      <c r="AH54" s="283"/>
      <c r="AI54" s="284"/>
      <c r="AJ54" s="284">
        <v>30</v>
      </c>
      <c r="AK54" s="284"/>
      <c r="AL54" s="284"/>
      <c r="AM54" s="284"/>
      <c r="AN54" s="285" t="s">
        <v>31</v>
      </c>
      <c r="AO54" s="286">
        <v>2</v>
      </c>
      <c r="AP54" s="283"/>
      <c r="AQ54" s="284"/>
      <c r="AR54" s="284"/>
      <c r="AS54" s="284"/>
      <c r="AT54" s="284"/>
      <c r="AU54" s="284"/>
      <c r="AV54" s="285"/>
      <c r="AW54" s="286"/>
      <c r="AX54" s="283"/>
      <c r="AY54" s="284"/>
      <c r="AZ54" s="284"/>
      <c r="BA54" s="284"/>
      <c r="BB54" s="284"/>
      <c r="BC54" s="284"/>
      <c r="BD54" s="285"/>
      <c r="BE54" s="286"/>
      <c r="BF54" s="283"/>
      <c r="BG54" s="284"/>
      <c r="BH54" s="284"/>
      <c r="BI54" s="284"/>
      <c r="BJ54" s="284"/>
      <c r="BK54" s="284"/>
      <c r="BL54" s="285"/>
      <c r="BM54" s="287"/>
      <c r="BN54" s="288"/>
      <c r="BO54" s="289"/>
      <c r="BP54" s="289"/>
      <c r="BQ54" s="289"/>
      <c r="BR54" s="289"/>
      <c r="BS54" s="275"/>
      <c r="BT54" s="290"/>
      <c r="BU54" s="291"/>
      <c r="BV54" s="289"/>
      <c r="BW54" s="289"/>
      <c r="BX54" s="289"/>
      <c r="BY54" s="289"/>
      <c r="BZ54" s="275"/>
      <c r="CA54" s="290"/>
      <c r="CB54" s="291"/>
      <c r="CC54" s="289"/>
      <c r="CD54" s="289"/>
      <c r="CE54" s="289"/>
      <c r="CF54" s="289"/>
      <c r="CG54" s="275"/>
      <c r="CH54" s="290"/>
    </row>
    <row r="55" spans="1:86" s="39" customFormat="1" ht="21.75" customHeight="1" x14ac:dyDescent="0.2">
      <c r="A55" s="340">
        <v>17</v>
      </c>
      <c r="B55" s="297" t="s">
        <v>146</v>
      </c>
      <c r="C55" s="293">
        <f t="shared" si="35"/>
        <v>30</v>
      </c>
      <c r="D55" s="432">
        <f t="shared" si="85"/>
        <v>15</v>
      </c>
      <c r="E55" s="279">
        <f t="shared" si="86"/>
        <v>0</v>
      </c>
      <c r="F55" s="279">
        <f t="shared" si="87"/>
        <v>0</v>
      </c>
      <c r="G55" s="279">
        <f t="shared" si="88"/>
        <v>15</v>
      </c>
      <c r="H55" s="279">
        <f t="shared" si="89"/>
        <v>0</v>
      </c>
      <c r="I55" s="293">
        <f t="shared" si="90"/>
        <v>0</v>
      </c>
      <c r="J55" s="292"/>
      <c r="K55" s="280"/>
      <c r="L55" s="280"/>
      <c r="M55" s="280"/>
      <c r="N55" s="280"/>
      <c r="O55" s="280"/>
      <c r="P55" s="281"/>
      <c r="Q55" s="282"/>
      <c r="R55" s="283"/>
      <c r="S55" s="284"/>
      <c r="T55" s="284"/>
      <c r="U55" s="284"/>
      <c r="V55" s="284"/>
      <c r="W55" s="284"/>
      <c r="X55" s="285"/>
      <c r="Y55" s="286"/>
      <c r="Z55" s="283"/>
      <c r="AA55" s="284"/>
      <c r="AB55" s="284"/>
      <c r="AC55" s="284"/>
      <c r="AD55" s="284"/>
      <c r="AE55" s="284"/>
      <c r="AF55" s="285"/>
      <c r="AG55" s="286"/>
      <c r="AH55" s="283"/>
      <c r="AI55" s="284"/>
      <c r="AJ55" s="284"/>
      <c r="AK55" s="284"/>
      <c r="AL55" s="284"/>
      <c r="AM55" s="284"/>
      <c r="AN55" s="285"/>
      <c r="AO55" s="286"/>
      <c r="AP55" s="283">
        <v>15</v>
      </c>
      <c r="AQ55" s="284"/>
      <c r="AR55" s="284"/>
      <c r="AS55" s="284">
        <v>15</v>
      </c>
      <c r="AT55" s="284"/>
      <c r="AU55" s="284"/>
      <c r="AV55" s="285" t="s">
        <v>31</v>
      </c>
      <c r="AW55" s="286">
        <v>2</v>
      </c>
      <c r="AX55" s="283"/>
      <c r="AY55" s="284"/>
      <c r="AZ55" s="284"/>
      <c r="BA55" s="284"/>
      <c r="BB55" s="284"/>
      <c r="BC55" s="284"/>
      <c r="BD55" s="285"/>
      <c r="BE55" s="286"/>
      <c r="BF55" s="283"/>
      <c r="BG55" s="284"/>
      <c r="BH55" s="284"/>
      <c r="BI55" s="284"/>
      <c r="BJ55" s="284"/>
      <c r="BK55" s="284"/>
      <c r="BL55" s="285"/>
      <c r="BM55" s="287"/>
      <c r="BN55" s="50"/>
      <c r="BO55" s="51"/>
      <c r="BP55" s="51"/>
      <c r="BQ55" s="51"/>
      <c r="BR55" s="51"/>
      <c r="BS55" s="49"/>
      <c r="BT55" s="52"/>
      <c r="BU55" s="53"/>
      <c r="BV55" s="51"/>
      <c r="BW55" s="51"/>
      <c r="BX55" s="51"/>
      <c r="BY55" s="51"/>
      <c r="BZ55" s="49"/>
      <c r="CA55" s="52"/>
      <c r="CB55" s="53"/>
      <c r="CC55" s="51"/>
      <c r="CD55" s="51"/>
      <c r="CE55" s="51"/>
      <c r="CF55" s="51"/>
      <c r="CG55" s="49"/>
      <c r="CH55" s="52"/>
    </row>
    <row r="56" spans="1:86" s="39" customFormat="1" ht="21.75" customHeight="1" x14ac:dyDescent="0.2">
      <c r="A56" s="340">
        <v>18</v>
      </c>
      <c r="B56" s="296" t="s">
        <v>147</v>
      </c>
      <c r="C56" s="293">
        <f t="shared" si="35"/>
        <v>30</v>
      </c>
      <c r="D56" s="432">
        <f t="shared" si="85"/>
        <v>15</v>
      </c>
      <c r="E56" s="279">
        <f t="shared" si="86"/>
        <v>0</v>
      </c>
      <c r="F56" s="279">
        <f t="shared" si="87"/>
        <v>0</v>
      </c>
      <c r="G56" s="279">
        <f t="shared" si="88"/>
        <v>15</v>
      </c>
      <c r="H56" s="279">
        <f t="shared" si="89"/>
        <v>0</v>
      </c>
      <c r="I56" s="293">
        <f t="shared" si="90"/>
        <v>0</v>
      </c>
      <c r="J56" s="292"/>
      <c r="K56" s="280"/>
      <c r="L56" s="280"/>
      <c r="M56" s="280"/>
      <c r="N56" s="280"/>
      <c r="O56" s="280"/>
      <c r="P56" s="281"/>
      <c r="Q56" s="282"/>
      <c r="R56" s="283"/>
      <c r="S56" s="284"/>
      <c r="T56" s="284"/>
      <c r="U56" s="284"/>
      <c r="V56" s="284"/>
      <c r="W56" s="284"/>
      <c r="X56" s="285"/>
      <c r="Y56" s="286"/>
      <c r="Z56" s="283"/>
      <c r="AA56" s="284"/>
      <c r="AB56" s="284"/>
      <c r="AC56" s="284"/>
      <c r="AD56" s="284"/>
      <c r="AE56" s="284"/>
      <c r="AF56" s="285"/>
      <c r="AG56" s="286"/>
      <c r="AH56" s="283">
        <v>15</v>
      </c>
      <c r="AI56" s="284"/>
      <c r="AJ56" s="284"/>
      <c r="AK56" s="284">
        <v>15</v>
      </c>
      <c r="AL56" s="284"/>
      <c r="AM56" s="284"/>
      <c r="AN56" s="285" t="s">
        <v>31</v>
      </c>
      <c r="AO56" s="286">
        <v>2</v>
      </c>
      <c r="AP56" s="283"/>
      <c r="AQ56" s="284"/>
      <c r="AR56" s="284"/>
      <c r="AS56" s="284"/>
      <c r="AT56" s="284"/>
      <c r="AU56" s="284"/>
      <c r="AV56" s="285"/>
      <c r="AW56" s="286"/>
      <c r="AX56" s="283"/>
      <c r="AY56" s="284"/>
      <c r="AZ56" s="284"/>
      <c r="BA56" s="284"/>
      <c r="BB56" s="284"/>
      <c r="BC56" s="284"/>
      <c r="BD56" s="285"/>
      <c r="BE56" s="286"/>
      <c r="BF56" s="283"/>
      <c r="BG56" s="284"/>
      <c r="BH56" s="284"/>
      <c r="BI56" s="284"/>
      <c r="BJ56" s="284"/>
      <c r="BK56" s="284"/>
      <c r="BL56" s="285"/>
      <c r="BM56" s="287"/>
      <c r="BN56" s="50"/>
      <c r="BO56" s="51"/>
      <c r="BP56" s="51"/>
      <c r="BQ56" s="51"/>
      <c r="BR56" s="51"/>
      <c r="BS56" s="49"/>
      <c r="BT56" s="52"/>
      <c r="BU56" s="53"/>
      <c r="BV56" s="51"/>
      <c r="BW56" s="51"/>
      <c r="BX56" s="51"/>
      <c r="BY56" s="51"/>
      <c r="BZ56" s="49"/>
      <c r="CA56" s="52"/>
      <c r="CB56" s="53"/>
      <c r="CC56" s="51"/>
      <c r="CD56" s="51"/>
      <c r="CE56" s="51"/>
      <c r="CF56" s="51"/>
      <c r="CG56" s="49"/>
      <c r="CH56" s="52"/>
    </row>
    <row r="57" spans="1:86" s="39" customFormat="1" ht="21.75" customHeight="1" x14ac:dyDescent="0.2">
      <c r="A57" s="340">
        <v>19</v>
      </c>
      <c r="B57" s="296" t="s">
        <v>202</v>
      </c>
      <c r="C57" s="293">
        <f t="shared" si="35"/>
        <v>15</v>
      </c>
      <c r="D57" s="432">
        <f t="shared" si="85"/>
        <v>0</v>
      </c>
      <c r="E57" s="279">
        <f t="shared" si="86"/>
        <v>0</v>
      </c>
      <c r="F57" s="279">
        <f t="shared" ref="F57" si="91">SUM(L57+T57+AB57+AJ57+AR57+AZ57+BH57+BP57+BW57+CD57)</f>
        <v>0</v>
      </c>
      <c r="G57" s="279">
        <f t="shared" ref="G57" si="92">SUM(M57+U57+AC57+AK57+AS57+BA57+BI57+BQ57+BX57+CE57)</f>
        <v>0</v>
      </c>
      <c r="H57" s="279">
        <f t="shared" ref="H57" si="93">SUM(N57+V57+AD57+AL57+AT57+BB57+BJ57+BR57+BY57+CF57)</f>
        <v>15</v>
      </c>
      <c r="I57" s="293">
        <f t="shared" ref="I57" si="94">SUM(O57+W57+AE57+AM57+AU57+BC57+BK57+BR57+BY57+CF57)</f>
        <v>0</v>
      </c>
      <c r="J57" s="292"/>
      <c r="K57" s="280"/>
      <c r="L57" s="280"/>
      <c r="M57" s="280"/>
      <c r="N57" s="280"/>
      <c r="O57" s="280"/>
      <c r="P57" s="281"/>
      <c r="Q57" s="282"/>
      <c r="R57" s="283"/>
      <c r="S57" s="284"/>
      <c r="T57" s="284"/>
      <c r="U57" s="284"/>
      <c r="V57" s="284">
        <v>15</v>
      </c>
      <c r="W57" s="284"/>
      <c r="X57" s="285" t="s">
        <v>31</v>
      </c>
      <c r="Y57" s="286">
        <v>1</v>
      </c>
      <c r="Z57" s="283"/>
      <c r="AA57" s="284"/>
      <c r="AB57" s="284"/>
      <c r="AC57" s="284"/>
      <c r="AD57" s="284"/>
      <c r="AE57" s="284"/>
      <c r="AF57" s="285"/>
      <c r="AG57" s="286"/>
      <c r="AH57" s="283"/>
      <c r="AI57" s="284"/>
      <c r="AJ57" s="284"/>
      <c r="AK57" s="284"/>
      <c r="AL57" s="284"/>
      <c r="AM57" s="284"/>
      <c r="AN57" s="285"/>
      <c r="AO57" s="286"/>
      <c r="AP57" s="283"/>
      <c r="AQ57" s="284"/>
      <c r="AR57" s="284"/>
      <c r="AS57" s="284"/>
      <c r="AT57" s="284"/>
      <c r="AU57" s="284"/>
      <c r="AV57" s="285"/>
      <c r="AW57" s="286"/>
      <c r="AX57" s="283"/>
      <c r="AY57" s="284"/>
      <c r="AZ57" s="284"/>
      <c r="BA57" s="284"/>
      <c r="BB57" s="284"/>
      <c r="BC57" s="284"/>
      <c r="BD57" s="285"/>
      <c r="BE57" s="286"/>
      <c r="BF57" s="283"/>
      <c r="BG57" s="284"/>
      <c r="BH57" s="284"/>
      <c r="BI57" s="284"/>
      <c r="BJ57" s="284"/>
      <c r="BK57" s="284"/>
      <c r="BL57" s="285"/>
      <c r="BM57" s="287"/>
      <c r="BN57" s="50"/>
      <c r="BO57" s="51"/>
      <c r="BP57" s="51"/>
      <c r="BQ57" s="51"/>
      <c r="BR57" s="51"/>
      <c r="BS57" s="49"/>
      <c r="BT57" s="52"/>
      <c r="BU57" s="53"/>
      <c r="BV57" s="51"/>
      <c r="BW57" s="51"/>
      <c r="BX57" s="51"/>
      <c r="BY57" s="51"/>
      <c r="BZ57" s="49"/>
      <c r="CA57" s="52"/>
      <c r="CB57" s="53"/>
      <c r="CC57" s="51"/>
      <c r="CD57" s="51"/>
      <c r="CE57" s="51"/>
      <c r="CF57" s="51"/>
      <c r="CG57" s="49"/>
      <c r="CH57" s="52"/>
    </row>
    <row r="58" spans="1:86" s="39" customFormat="1" ht="21.75" customHeight="1" x14ac:dyDescent="0.2">
      <c r="A58" s="340">
        <v>20</v>
      </c>
      <c r="B58" s="296" t="s">
        <v>148</v>
      </c>
      <c r="C58" s="293">
        <f t="shared" si="35"/>
        <v>45</v>
      </c>
      <c r="D58" s="432">
        <f t="shared" si="85"/>
        <v>30</v>
      </c>
      <c r="E58" s="279">
        <f t="shared" si="86"/>
        <v>0</v>
      </c>
      <c r="F58" s="279">
        <f t="shared" ref="F58" si="95">SUM(L58+T58+AB58+AJ58+AR58+AZ58+BH58+BP58+BW58+CD58)</f>
        <v>15</v>
      </c>
      <c r="G58" s="279">
        <f t="shared" ref="G58" si="96">SUM(M58+U58+AC58+AK58+AS58+BA58+BI58+BQ58+BX58+CE58)</f>
        <v>0</v>
      </c>
      <c r="H58" s="279">
        <f t="shared" ref="H58" si="97">SUM(N58+V58+AD58+AL58+AT58+BB58+BJ58+BR58+BY58+CF58)</f>
        <v>0</v>
      </c>
      <c r="I58" s="293">
        <f t="shared" ref="I58" si="98">SUM(O58+W58+AE58+AM58+AU58+BC58+BK58+BR58+BY58+CF58)</f>
        <v>0</v>
      </c>
      <c r="J58" s="292"/>
      <c r="K58" s="280"/>
      <c r="L58" s="280"/>
      <c r="M58" s="280"/>
      <c r="N58" s="280"/>
      <c r="O58" s="280"/>
      <c r="P58" s="281"/>
      <c r="Q58" s="282"/>
      <c r="R58" s="283">
        <v>30</v>
      </c>
      <c r="S58" s="284"/>
      <c r="T58" s="284">
        <v>15</v>
      </c>
      <c r="U58" s="284"/>
      <c r="V58" s="284"/>
      <c r="W58" s="284"/>
      <c r="X58" s="285" t="s">
        <v>31</v>
      </c>
      <c r="Y58" s="286">
        <v>2</v>
      </c>
      <c r="Z58" s="283"/>
      <c r="AA58" s="284"/>
      <c r="AB58" s="284"/>
      <c r="AC58" s="284"/>
      <c r="AD58" s="284"/>
      <c r="AE58" s="284"/>
      <c r="AF58" s="285"/>
      <c r="AG58" s="286"/>
      <c r="AH58" s="283"/>
      <c r="AI58" s="284"/>
      <c r="AJ58" s="284"/>
      <c r="AK58" s="284"/>
      <c r="AL58" s="284"/>
      <c r="AM58" s="284"/>
      <c r="AN58" s="285"/>
      <c r="AO58" s="286"/>
      <c r="AP58" s="283"/>
      <c r="AQ58" s="284"/>
      <c r="AR58" s="284"/>
      <c r="AS58" s="284"/>
      <c r="AT58" s="284"/>
      <c r="AU58" s="284"/>
      <c r="AV58" s="285"/>
      <c r="AW58" s="286"/>
      <c r="AX58" s="283"/>
      <c r="AY58" s="284"/>
      <c r="AZ58" s="284"/>
      <c r="BA58" s="284"/>
      <c r="BB58" s="284"/>
      <c r="BC58" s="284"/>
      <c r="BD58" s="285"/>
      <c r="BE58" s="286"/>
      <c r="BF58" s="283"/>
      <c r="BG58" s="284"/>
      <c r="BH58" s="284"/>
      <c r="BI58" s="284"/>
      <c r="BJ58" s="284"/>
      <c r="BK58" s="284"/>
      <c r="BL58" s="285"/>
      <c r="BM58" s="287"/>
      <c r="BN58" s="50"/>
      <c r="BO58" s="51"/>
      <c r="BP58" s="51"/>
      <c r="BQ58" s="51"/>
      <c r="BR58" s="51"/>
      <c r="BS58" s="49"/>
      <c r="BT58" s="52"/>
      <c r="BU58" s="53"/>
      <c r="BV58" s="51"/>
      <c r="BW58" s="51"/>
      <c r="BX58" s="51"/>
      <c r="BY58" s="51"/>
      <c r="BZ58" s="49"/>
      <c r="CA58" s="52"/>
      <c r="CB58" s="53"/>
      <c r="CC58" s="51"/>
      <c r="CD58" s="51"/>
      <c r="CE58" s="51"/>
      <c r="CF58" s="51"/>
      <c r="CG58" s="49"/>
      <c r="CH58" s="52"/>
    </row>
    <row r="59" spans="1:86" s="39" customFormat="1" ht="21.75" customHeight="1" x14ac:dyDescent="0.2">
      <c r="A59" s="340">
        <v>21</v>
      </c>
      <c r="B59" s="296" t="s">
        <v>149</v>
      </c>
      <c r="C59" s="293">
        <f t="shared" si="35"/>
        <v>30</v>
      </c>
      <c r="D59" s="432">
        <f t="shared" si="85"/>
        <v>15</v>
      </c>
      <c r="E59" s="279">
        <f t="shared" si="86"/>
        <v>15</v>
      </c>
      <c r="F59" s="279">
        <f t="shared" ref="F59:F61" si="99">SUM(L59+T59+AB59+AJ59+AR59+AZ59+BH59+BP59+BW59+CD59)</f>
        <v>0</v>
      </c>
      <c r="G59" s="279">
        <f t="shared" ref="G59:G61" si="100">SUM(M59+U59+AC59+AK59+AS59+BA59+BI59+BQ59+BX59+CE59)</f>
        <v>0</v>
      </c>
      <c r="H59" s="279">
        <f t="shared" ref="H59:H61" si="101">SUM(N59+V59+AD59+AL59+AT59+BB59+BJ59+BR59+BY59+CF59)</f>
        <v>0</v>
      </c>
      <c r="I59" s="293">
        <f t="shared" ref="I59:I61" si="102">SUM(O59+W59+AE59+AM59+AU59+BC59+BK59+BR59+BY59+CF59)</f>
        <v>0</v>
      </c>
      <c r="J59" s="292"/>
      <c r="K59" s="280"/>
      <c r="L59" s="280"/>
      <c r="M59" s="280"/>
      <c r="N59" s="280"/>
      <c r="O59" s="280"/>
      <c r="P59" s="281"/>
      <c r="Q59" s="282"/>
      <c r="R59" s="283"/>
      <c r="S59" s="284"/>
      <c r="T59" s="284"/>
      <c r="U59" s="284"/>
      <c r="V59" s="284"/>
      <c r="W59" s="284"/>
      <c r="X59" s="285"/>
      <c r="Y59" s="286"/>
      <c r="Z59" s="283">
        <v>15</v>
      </c>
      <c r="AA59" s="284">
        <v>15</v>
      </c>
      <c r="AB59" s="284"/>
      <c r="AC59" s="284"/>
      <c r="AD59" s="284"/>
      <c r="AE59" s="284"/>
      <c r="AF59" s="285" t="s">
        <v>31</v>
      </c>
      <c r="AG59" s="286">
        <v>2</v>
      </c>
      <c r="AH59" s="283"/>
      <c r="AI59" s="284"/>
      <c r="AJ59" s="284"/>
      <c r="AK59" s="284"/>
      <c r="AL59" s="284"/>
      <c r="AM59" s="284"/>
      <c r="AN59" s="285"/>
      <c r="AO59" s="286"/>
      <c r="AP59" s="283"/>
      <c r="AQ59" s="284"/>
      <c r="AR59" s="284"/>
      <c r="AS59" s="284"/>
      <c r="AT59" s="284"/>
      <c r="AU59" s="284"/>
      <c r="AV59" s="285"/>
      <c r="AW59" s="286"/>
      <c r="AX59" s="283"/>
      <c r="AY59" s="284"/>
      <c r="AZ59" s="284"/>
      <c r="BA59" s="284"/>
      <c r="BB59" s="284"/>
      <c r="BC59" s="284"/>
      <c r="BD59" s="285"/>
      <c r="BE59" s="286"/>
      <c r="BF59" s="283"/>
      <c r="BG59" s="284"/>
      <c r="BH59" s="284"/>
      <c r="BI59" s="284"/>
      <c r="BJ59" s="284"/>
      <c r="BK59" s="284"/>
      <c r="BL59" s="285"/>
      <c r="BM59" s="287"/>
      <c r="BN59" s="50"/>
      <c r="BO59" s="51"/>
      <c r="BP59" s="51"/>
      <c r="BQ59" s="51"/>
      <c r="BR59" s="51"/>
      <c r="BS59" s="49"/>
      <c r="BT59" s="52"/>
      <c r="BU59" s="53"/>
      <c r="BV59" s="51"/>
      <c r="BW59" s="51"/>
      <c r="BX59" s="51"/>
      <c r="BY59" s="51"/>
      <c r="BZ59" s="49"/>
      <c r="CA59" s="52"/>
      <c r="CB59" s="53"/>
      <c r="CC59" s="51"/>
      <c r="CD59" s="51"/>
      <c r="CE59" s="51"/>
      <c r="CF59" s="51"/>
      <c r="CG59" s="49"/>
      <c r="CH59" s="52"/>
    </row>
    <row r="60" spans="1:86" s="39" customFormat="1" ht="21.75" customHeight="1" x14ac:dyDescent="0.2">
      <c r="A60" s="340">
        <v>22</v>
      </c>
      <c r="B60" s="296" t="s">
        <v>150</v>
      </c>
      <c r="C60" s="293">
        <f t="shared" si="35"/>
        <v>30</v>
      </c>
      <c r="D60" s="432">
        <f t="shared" si="85"/>
        <v>15</v>
      </c>
      <c r="E60" s="279">
        <f t="shared" si="86"/>
        <v>0</v>
      </c>
      <c r="F60" s="279">
        <f t="shared" si="99"/>
        <v>15</v>
      </c>
      <c r="G60" s="279">
        <f t="shared" si="100"/>
        <v>0</v>
      </c>
      <c r="H60" s="279">
        <f t="shared" si="101"/>
        <v>0</v>
      </c>
      <c r="I60" s="293">
        <f t="shared" si="102"/>
        <v>0</v>
      </c>
      <c r="J60" s="292"/>
      <c r="K60" s="280"/>
      <c r="L60" s="280"/>
      <c r="M60" s="280"/>
      <c r="N60" s="280"/>
      <c r="O60" s="280"/>
      <c r="P60" s="281"/>
      <c r="Q60" s="282"/>
      <c r="R60" s="283"/>
      <c r="S60" s="284"/>
      <c r="T60" s="284"/>
      <c r="U60" s="284"/>
      <c r="V60" s="284"/>
      <c r="W60" s="284"/>
      <c r="X60" s="285"/>
      <c r="Y60" s="286"/>
      <c r="Z60" s="283">
        <v>15</v>
      </c>
      <c r="AA60" s="284"/>
      <c r="AB60" s="284">
        <v>15</v>
      </c>
      <c r="AC60" s="284"/>
      <c r="AD60" s="284"/>
      <c r="AE60" s="284"/>
      <c r="AF60" s="285" t="s">
        <v>31</v>
      </c>
      <c r="AG60" s="286">
        <v>3</v>
      </c>
      <c r="AH60" s="283"/>
      <c r="AI60" s="284"/>
      <c r="AJ60" s="284"/>
      <c r="AK60" s="284"/>
      <c r="AL60" s="284"/>
      <c r="AM60" s="284"/>
      <c r="AN60" s="285"/>
      <c r="AO60" s="286"/>
      <c r="AP60" s="283"/>
      <c r="AQ60" s="284"/>
      <c r="AR60" s="284"/>
      <c r="AS60" s="284"/>
      <c r="AT60" s="284"/>
      <c r="AU60" s="284"/>
      <c r="AV60" s="285"/>
      <c r="AW60" s="286"/>
      <c r="AX60" s="283"/>
      <c r="AY60" s="284"/>
      <c r="AZ60" s="284"/>
      <c r="BA60" s="284"/>
      <c r="BB60" s="284"/>
      <c r="BC60" s="284"/>
      <c r="BD60" s="285"/>
      <c r="BE60" s="286"/>
      <c r="BF60" s="283"/>
      <c r="BG60" s="284"/>
      <c r="BH60" s="284"/>
      <c r="BI60" s="284"/>
      <c r="BJ60" s="284"/>
      <c r="BK60" s="284"/>
      <c r="BL60" s="285"/>
      <c r="BM60" s="287"/>
      <c r="BN60" s="50"/>
      <c r="BO60" s="51"/>
      <c r="BP60" s="51"/>
      <c r="BQ60" s="51"/>
      <c r="BR60" s="51"/>
      <c r="BS60" s="49"/>
      <c r="BT60" s="52"/>
      <c r="BU60" s="53"/>
      <c r="BV60" s="51"/>
      <c r="BW60" s="51"/>
      <c r="BX60" s="51"/>
      <c r="BY60" s="51"/>
      <c r="BZ60" s="49"/>
      <c r="CA60" s="52"/>
      <c r="CB60" s="53"/>
      <c r="CC60" s="51"/>
      <c r="CD60" s="51"/>
      <c r="CE60" s="51"/>
      <c r="CF60" s="51"/>
      <c r="CG60" s="49"/>
      <c r="CH60" s="52"/>
    </row>
    <row r="61" spans="1:86" s="39" customFormat="1" ht="21.75" customHeight="1" x14ac:dyDescent="0.2">
      <c r="A61" s="340">
        <v>23</v>
      </c>
      <c r="B61" s="296" t="s">
        <v>151</v>
      </c>
      <c r="C61" s="293">
        <f t="shared" si="35"/>
        <v>30</v>
      </c>
      <c r="D61" s="432">
        <f t="shared" si="85"/>
        <v>15</v>
      </c>
      <c r="E61" s="279">
        <f t="shared" si="86"/>
        <v>0</v>
      </c>
      <c r="F61" s="279">
        <f t="shared" si="99"/>
        <v>15</v>
      </c>
      <c r="G61" s="279">
        <f t="shared" si="100"/>
        <v>0</v>
      </c>
      <c r="H61" s="279">
        <f t="shared" si="101"/>
        <v>0</v>
      </c>
      <c r="I61" s="293">
        <f t="shared" si="102"/>
        <v>0</v>
      </c>
      <c r="J61" s="292"/>
      <c r="K61" s="280"/>
      <c r="L61" s="280"/>
      <c r="M61" s="280"/>
      <c r="N61" s="280"/>
      <c r="O61" s="280"/>
      <c r="P61" s="281"/>
      <c r="Q61" s="282"/>
      <c r="R61" s="283"/>
      <c r="S61" s="284"/>
      <c r="T61" s="284"/>
      <c r="U61" s="284"/>
      <c r="V61" s="284"/>
      <c r="W61" s="284"/>
      <c r="X61" s="285"/>
      <c r="Y61" s="286"/>
      <c r="Z61" s="283">
        <v>15</v>
      </c>
      <c r="AA61" s="284"/>
      <c r="AB61" s="284">
        <v>15</v>
      </c>
      <c r="AC61" s="284"/>
      <c r="AD61" s="284"/>
      <c r="AE61" s="284"/>
      <c r="AF61" s="285" t="s">
        <v>31</v>
      </c>
      <c r="AG61" s="286">
        <v>3</v>
      </c>
      <c r="AH61" s="283"/>
      <c r="AI61" s="284"/>
      <c r="AJ61" s="284"/>
      <c r="AK61" s="284"/>
      <c r="AL61" s="284"/>
      <c r="AM61" s="284"/>
      <c r="AN61" s="285"/>
      <c r="AO61" s="286"/>
      <c r="AP61" s="283"/>
      <c r="AQ61" s="284"/>
      <c r="AR61" s="284"/>
      <c r="AS61" s="284"/>
      <c r="AT61" s="284"/>
      <c r="AU61" s="284"/>
      <c r="AV61" s="285"/>
      <c r="AW61" s="286"/>
      <c r="AX61" s="283"/>
      <c r="AY61" s="284"/>
      <c r="AZ61" s="284"/>
      <c r="BA61" s="284"/>
      <c r="BB61" s="284"/>
      <c r="BC61" s="284"/>
      <c r="BD61" s="285"/>
      <c r="BE61" s="286"/>
      <c r="BF61" s="283"/>
      <c r="BG61" s="284"/>
      <c r="BH61" s="284"/>
      <c r="BI61" s="284"/>
      <c r="BJ61" s="284"/>
      <c r="BK61" s="284"/>
      <c r="BL61" s="285"/>
      <c r="BM61" s="287"/>
      <c r="BN61" s="50"/>
      <c r="BO61" s="51"/>
      <c r="BP61" s="51"/>
      <c r="BQ61" s="51"/>
      <c r="BR61" s="51"/>
      <c r="BS61" s="49"/>
      <c r="BT61" s="52"/>
      <c r="BU61" s="53"/>
      <c r="BV61" s="51"/>
      <c r="BW61" s="51"/>
      <c r="BX61" s="51"/>
      <c r="BY61" s="51"/>
      <c r="BZ61" s="49"/>
      <c r="CA61" s="52"/>
      <c r="CB61" s="53"/>
      <c r="CC61" s="51"/>
      <c r="CD61" s="51"/>
      <c r="CE61" s="51"/>
      <c r="CF61" s="51"/>
      <c r="CG61" s="49"/>
      <c r="CH61" s="52"/>
    </row>
    <row r="62" spans="1:86" s="39" customFormat="1" ht="21.75" customHeight="1" x14ac:dyDescent="0.2">
      <c r="A62" s="340">
        <v>24</v>
      </c>
      <c r="B62" s="297" t="s">
        <v>152</v>
      </c>
      <c r="C62" s="293">
        <f t="shared" si="35"/>
        <v>30</v>
      </c>
      <c r="D62" s="432">
        <f t="shared" si="85"/>
        <v>15</v>
      </c>
      <c r="E62" s="279">
        <f t="shared" si="86"/>
        <v>15</v>
      </c>
      <c r="F62" s="279">
        <f t="shared" ref="F62" si="103">SUM(L62+T62+AB62+AJ62+AR62+AZ62+BH62+BP62+BW62+CD62)</f>
        <v>0</v>
      </c>
      <c r="G62" s="279">
        <f t="shared" ref="G62" si="104">SUM(M62+U62+AC62+AK62+AS62+BA62+BI62+BQ62+BX62+CE62)</f>
        <v>0</v>
      </c>
      <c r="H62" s="279">
        <f t="shared" ref="H62" si="105">SUM(N62+V62+AD62+AL62+AT62+BB62+BJ62+BR62+BY62+CF62)</f>
        <v>0</v>
      </c>
      <c r="I62" s="293">
        <f t="shared" ref="I62" si="106">SUM(O62+W62+AE62+AM62+AU62+BC62+BK62+BR62+BY62+CF62)</f>
        <v>0</v>
      </c>
      <c r="J62" s="292"/>
      <c r="K62" s="280"/>
      <c r="L62" s="280"/>
      <c r="M62" s="280"/>
      <c r="N62" s="280"/>
      <c r="O62" s="280"/>
      <c r="P62" s="281"/>
      <c r="Q62" s="282"/>
      <c r="R62" s="283"/>
      <c r="S62" s="284"/>
      <c r="T62" s="284"/>
      <c r="U62" s="284"/>
      <c r="V62" s="284"/>
      <c r="W62" s="284"/>
      <c r="X62" s="285"/>
      <c r="Y62" s="286"/>
      <c r="Z62" s="283">
        <v>15</v>
      </c>
      <c r="AA62" s="284">
        <v>15</v>
      </c>
      <c r="AB62" s="284"/>
      <c r="AC62" s="284"/>
      <c r="AD62" s="284"/>
      <c r="AE62" s="284"/>
      <c r="AF62" s="285" t="s">
        <v>31</v>
      </c>
      <c r="AG62" s="286">
        <v>2</v>
      </c>
      <c r="AH62" s="283"/>
      <c r="AI62" s="284"/>
      <c r="AJ62" s="284"/>
      <c r="AK62" s="284"/>
      <c r="AL62" s="284"/>
      <c r="AM62" s="284"/>
      <c r="AN62" s="285"/>
      <c r="AO62" s="286"/>
      <c r="AP62" s="283"/>
      <c r="AQ62" s="284"/>
      <c r="AR62" s="284"/>
      <c r="AS62" s="284"/>
      <c r="AT62" s="284"/>
      <c r="AU62" s="284"/>
      <c r="AV62" s="285"/>
      <c r="AW62" s="286"/>
      <c r="AX62" s="283"/>
      <c r="AY62" s="284"/>
      <c r="AZ62" s="284"/>
      <c r="BA62" s="284"/>
      <c r="BB62" s="284"/>
      <c r="BC62" s="284"/>
      <c r="BD62" s="285"/>
      <c r="BE62" s="286"/>
      <c r="BF62" s="283"/>
      <c r="BG62" s="284"/>
      <c r="BH62" s="284"/>
      <c r="BI62" s="284"/>
      <c r="BJ62" s="284"/>
      <c r="BK62" s="284"/>
      <c r="BL62" s="285"/>
      <c r="BM62" s="287"/>
      <c r="BN62" s="50"/>
      <c r="BO62" s="51"/>
      <c r="BP62" s="51"/>
      <c r="BQ62" s="51"/>
      <c r="BR62" s="51"/>
      <c r="BS62" s="49"/>
      <c r="BT62" s="52"/>
      <c r="BU62" s="53"/>
      <c r="BV62" s="51"/>
      <c r="BW62" s="51"/>
      <c r="BX62" s="51"/>
      <c r="BY62" s="51"/>
      <c r="BZ62" s="49"/>
      <c r="CA62" s="52"/>
      <c r="CB62" s="53"/>
      <c r="CC62" s="51"/>
      <c r="CD62" s="51"/>
      <c r="CE62" s="51"/>
      <c r="CF62" s="51"/>
      <c r="CG62" s="49"/>
      <c r="CH62" s="52"/>
    </row>
    <row r="63" spans="1:86" s="39" customFormat="1" ht="21.75" customHeight="1" x14ac:dyDescent="0.2">
      <c r="A63" s="340">
        <v>25</v>
      </c>
      <c r="B63" s="296" t="s">
        <v>153</v>
      </c>
      <c r="C63" s="293">
        <f t="shared" si="35"/>
        <v>30</v>
      </c>
      <c r="D63" s="432">
        <f t="shared" si="85"/>
        <v>15</v>
      </c>
      <c r="E63" s="279">
        <f t="shared" si="86"/>
        <v>0</v>
      </c>
      <c r="F63" s="279">
        <f t="shared" ref="F63" si="107">SUM(L63+T63+AB63+AJ63+AR63+AZ63+BH63+BP63+BW63+CD63)</f>
        <v>15</v>
      </c>
      <c r="G63" s="279">
        <f t="shared" ref="G63" si="108">SUM(M63+U63+AC63+AK63+AS63+BA63+BI63+BQ63+BX63+CE63)</f>
        <v>0</v>
      </c>
      <c r="H63" s="279">
        <f t="shared" ref="H63" si="109">SUM(N63+V63+AD63+AL63+AT63+BB63+BJ63+BR63+BY63+CF63)</f>
        <v>0</v>
      </c>
      <c r="I63" s="293">
        <f t="shared" ref="I63" si="110">SUM(O63+W63+AE63+AM63+AU63+BC63+BK63+BR63+BY63+CF63)</f>
        <v>0</v>
      </c>
      <c r="J63" s="292">
        <v>15</v>
      </c>
      <c r="K63" s="280"/>
      <c r="L63" s="280">
        <v>15</v>
      </c>
      <c r="M63" s="280"/>
      <c r="N63" s="280"/>
      <c r="O63" s="280"/>
      <c r="P63" s="281" t="s">
        <v>31</v>
      </c>
      <c r="Q63" s="282">
        <v>2</v>
      </c>
      <c r="R63" s="283"/>
      <c r="S63" s="284"/>
      <c r="T63" s="284"/>
      <c r="U63" s="284"/>
      <c r="V63" s="284"/>
      <c r="W63" s="284"/>
      <c r="X63" s="285"/>
      <c r="Y63" s="286"/>
      <c r="Z63" s="283"/>
      <c r="AA63" s="284"/>
      <c r="AB63" s="284"/>
      <c r="AC63" s="284"/>
      <c r="AD63" s="284"/>
      <c r="AE63" s="284"/>
      <c r="AF63" s="285"/>
      <c r="AG63" s="286"/>
      <c r="AH63" s="283"/>
      <c r="AI63" s="284"/>
      <c r="AJ63" s="284"/>
      <c r="AK63" s="284"/>
      <c r="AL63" s="284"/>
      <c r="AM63" s="284"/>
      <c r="AN63" s="285"/>
      <c r="AO63" s="286"/>
      <c r="AP63" s="283"/>
      <c r="AQ63" s="284"/>
      <c r="AR63" s="284"/>
      <c r="AS63" s="284"/>
      <c r="AT63" s="284"/>
      <c r="AU63" s="284"/>
      <c r="AV63" s="285"/>
      <c r="AW63" s="286"/>
      <c r="AX63" s="283"/>
      <c r="AY63" s="284"/>
      <c r="AZ63" s="284"/>
      <c r="BA63" s="284"/>
      <c r="BB63" s="284"/>
      <c r="BC63" s="284"/>
      <c r="BD63" s="285"/>
      <c r="BE63" s="286"/>
      <c r="BF63" s="283"/>
      <c r="BG63" s="284"/>
      <c r="BH63" s="284"/>
      <c r="BI63" s="284"/>
      <c r="BJ63" s="284"/>
      <c r="BK63" s="284"/>
      <c r="BL63" s="285"/>
      <c r="BM63" s="287"/>
      <c r="BN63" s="50"/>
      <c r="BO63" s="51"/>
      <c r="BP63" s="51"/>
      <c r="BQ63" s="51"/>
      <c r="BR63" s="51"/>
      <c r="BS63" s="49"/>
      <c r="BT63" s="52"/>
      <c r="BU63" s="53"/>
      <c r="BV63" s="51"/>
      <c r="BW63" s="51"/>
      <c r="BX63" s="51"/>
      <c r="BY63" s="51"/>
      <c r="BZ63" s="49"/>
      <c r="CA63" s="52"/>
      <c r="CB63" s="53"/>
      <c r="CC63" s="51"/>
      <c r="CD63" s="51"/>
      <c r="CE63" s="51"/>
      <c r="CF63" s="51"/>
      <c r="CG63" s="49"/>
      <c r="CH63" s="52"/>
    </row>
    <row r="64" spans="1:86" s="39" customFormat="1" ht="25.5" customHeight="1" x14ac:dyDescent="0.2">
      <c r="A64" s="340">
        <v>26</v>
      </c>
      <c r="B64" s="297" t="s">
        <v>154</v>
      </c>
      <c r="C64" s="293">
        <f t="shared" si="35"/>
        <v>30</v>
      </c>
      <c r="D64" s="432">
        <f t="shared" si="85"/>
        <v>0</v>
      </c>
      <c r="E64" s="279">
        <f t="shared" si="86"/>
        <v>0</v>
      </c>
      <c r="F64" s="279">
        <f t="shared" ref="F64" si="111">SUM(L64+T64+AB64+AJ64+AR64+AZ64+BH64+BP64+BW64+CD64)</f>
        <v>30</v>
      </c>
      <c r="G64" s="279">
        <f t="shared" ref="G64" si="112">SUM(M64+U64+AC64+AK64+AS64+BA64+BI64+BQ64+BX64+CE64)</f>
        <v>0</v>
      </c>
      <c r="H64" s="279">
        <f t="shared" ref="H64" si="113">SUM(N64+V64+AD64+AL64+AT64+BB64+BJ64+BR64+BY64+CF64)</f>
        <v>0</v>
      </c>
      <c r="I64" s="293">
        <f t="shared" ref="I64" si="114">SUM(O64+W64+AE64+AM64+AU64+BC64+BK64+BR64+BY64+CF64)</f>
        <v>0</v>
      </c>
      <c r="J64" s="292"/>
      <c r="K64" s="280"/>
      <c r="L64" s="280"/>
      <c r="M64" s="280"/>
      <c r="N64" s="280"/>
      <c r="O64" s="280"/>
      <c r="P64" s="281"/>
      <c r="Q64" s="282"/>
      <c r="R64" s="283"/>
      <c r="S64" s="284"/>
      <c r="T64" s="284"/>
      <c r="U64" s="284"/>
      <c r="V64" s="284"/>
      <c r="W64" s="284"/>
      <c r="X64" s="285"/>
      <c r="Y64" s="286"/>
      <c r="Z64" s="283"/>
      <c r="AA64" s="284"/>
      <c r="AB64" s="284"/>
      <c r="AC64" s="284"/>
      <c r="AD64" s="284"/>
      <c r="AE64" s="284"/>
      <c r="AF64" s="285"/>
      <c r="AG64" s="286"/>
      <c r="AH64" s="283"/>
      <c r="AI64" s="284"/>
      <c r="AJ64" s="284">
        <v>30</v>
      </c>
      <c r="AK64" s="284"/>
      <c r="AL64" s="284"/>
      <c r="AM64" s="284"/>
      <c r="AN64" s="285" t="s">
        <v>31</v>
      </c>
      <c r="AO64" s="286">
        <v>1</v>
      </c>
      <c r="AP64" s="283"/>
      <c r="AQ64" s="284"/>
      <c r="AR64" s="284"/>
      <c r="AS64" s="284"/>
      <c r="AT64" s="284"/>
      <c r="AU64" s="284"/>
      <c r="AV64" s="285"/>
      <c r="AW64" s="286"/>
      <c r="AX64" s="283"/>
      <c r="AY64" s="284"/>
      <c r="AZ64" s="284"/>
      <c r="BA64" s="284"/>
      <c r="BB64" s="284"/>
      <c r="BC64" s="284"/>
      <c r="BD64" s="285"/>
      <c r="BE64" s="286"/>
      <c r="BF64" s="283"/>
      <c r="BG64" s="284"/>
      <c r="BH64" s="284"/>
      <c r="BI64" s="284"/>
      <c r="BJ64" s="284"/>
      <c r="BK64" s="284"/>
      <c r="BL64" s="285"/>
      <c r="BM64" s="287"/>
      <c r="BN64" s="50"/>
      <c r="BO64" s="51"/>
      <c r="BP64" s="51"/>
      <c r="BQ64" s="51"/>
      <c r="BR64" s="51"/>
      <c r="BS64" s="49"/>
      <c r="BT64" s="52"/>
      <c r="BU64" s="53"/>
      <c r="BV64" s="51"/>
      <c r="BW64" s="51"/>
      <c r="BX64" s="51"/>
      <c r="BY64" s="51"/>
      <c r="BZ64" s="49"/>
      <c r="CA64" s="52"/>
      <c r="CB64" s="53"/>
      <c r="CC64" s="51"/>
      <c r="CD64" s="51"/>
      <c r="CE64" s="51"/>
      <c r="CF64" s="51"/>
      <c r="CG64" s="49"/>
      <c r="CH64" s="52"/>
    </row>
    <row r="65" spans="1:86" s="39" customFormat="1" ht="34.5" customHeight="1" x14ac:dyDescent="0.2">
      <c r="A65" s="340">
        <v>27</v>
      </c>
      <c r="B65" s="297" t="s">
        <v>155</v>
      </c>
      <c r="C65" s="293">
        <f t="shared" si="35"/>
        <v>30</v>
      </c>
      <c r="D65" s="432">
        <f t="shared" si="85"/>
        <v>15</v>
      </c>
      <c r="E65" s="279">
        <f t="shared" si="86"/>
        <v>15</v>
      </c>
      <c r="F65" s="279">
        <f t="shared" ref="F65:F66" si="115">SUM(L65+T65+AB65+AJ65+AR65+AZ65+BH65+BP65+BW65+CD65)</f>
        <v>0</v>
      </c>
      <c r="G65" s="279">
        <f t="shared" ref="G65:G66" si="116">SUM(M65+U65+AC65+AK65+AS65+BA65+BI65+BQ65+BX65+CE65)</f>
        <v>0</v>
      </c>
      <c r="H65" s="279">
        <f t="shared" ref="H65:H66" si="117">SUM(N65+V65+AD65+AL65+AT65+BB65+BJ65+BR65+BY65+CF65)</f>
        <v>0</v>
      </c>
      <c r="I65" s="293">
        <f t="shared" ref="I65:I66" si="118">SUM(O65+W65+AE65+AM65+AU65+BC65+BK65+BR65+BY65+CF65)</f>
        <v>0</v>
      </c>
      <c r="J65" s="292"/>
      <c r="K65" s="280"/>
      <c r="L65" s="280"/>
      <c r="M65" s="280"/>
      <c r="N65" s="280"/>
      <c r="O65" s="280"/>
      <c r="P65" s="281"/>
      <c r="Q65" s="282"/>
      <c r="R65" s="283">
        <v>15</v>
      </c>
      <c r="S65" s="284">
        <v>15</v>
      </c>
      <c r="T65" s="284"/>
      <c r="U65" s="284"/>
      <c r="V65" s="284"/>
      <c r="W65" s="284"/>
      <c r="X65" s="285" t="s">
        <v>31</v>
      </c>
      <c r="Y65" s="286">
        <v>2</v>
      </c>
      <c r="Z65" s="283"/>
      <c r="AA65" s="284"/>
      <c r="AB65" s="284"/>
      <c r="AC65" s="284"/>
      <c r="AD65" s="284"/>
      <c r="AE65" s="284"/>
      <c r="AF65" s="285"/>
      <c r="AG65" s="286"/>
      <c r="AH65" s="283"/>
      <c r="AI65" s="284"/>
      <c r="AJ65" s="284"/>
      <c r="AK65" s="284"/>
      <c r="AL65" s="284"/>
      <c r="AM65" s="284"/>
      <c r="AN65" s="285"/>
      <c r="AO65" s="286"/>
      <c r="AP65" s="283"/>
      <c r="AQ65" s="284"/>
      <c r="AR65" s="284"/>
      <c r="AS65" s="284"/>
      <c r="AT65" s="284"/>
      <c r="AU65" s="284"/>
      <c r="AV65" s="285"/>
      <c r="AW65" s="286"/>
      <c r="AX65" s="283"/>
      <c r="AY65" s="284"/>
      <c r="AZ65" s="284"/>
      <c r="BA65" s="284"/>
      <c r="BB65" s="284"/>
      <c r="BC65" s="284"/>
      <c r="BD65" s="285"/>
      <c r="BE65" s="286"/>
      <c r="BF65" s="283"/>
      <c r="BG65" s="284"/>
      <c r="BH65" s="284"/>
      <c r="BI65" s="284"/>
      <c r="BJ65" s="284"/>
      <c r="BK65" s="284"/>
      <c r="BL65" s="285"/>
      <c r="BM65" s="287"/>
      <c r="BN65" s="50"/>
      <c r="BO65" s="51"/>
      <c r="BP65" s="51"/>
      <c r="BQ65" s="51"/>
      <c r="BR65" s="51"/>
      <c r="BS65" s="49"/>
      <c r="BT65" s="52"/>
      <c r="BU65" s="53"/>
      <c r="BV65" s="51"/>
      <c r="BW65" s="51"/>
      <c r="BX65" s="51"/>
      <c r="BY65" s="51"/>
      <c r="BZ65" s="49"/>
      <c r="CA65" s="52"/>
      <c r="CB65" s="53"/>
      <c r="CC65" s="51"/>
      <c r="CD65" s="51"/>
      <c r="CE65" s="51"/>
      <c r="CF65" s="51"/>
      <c r="CG65" s="49"/>
      <c r="CH65" s="52"/>
    </row>
    <row r="66" spans="1:86" s="39" customFormat="1" ht="30.75" customHeight="1" x14ac:dyDescent="0.2">
      <c r="A66" s="340">
        <v>28</v>
      </c>
      <c r="B66" s="297" t="s">
        <v>181</v>
      </c>
      <c r="C66" s="293">
        <f t="shared" si="35"/>
        <v>30</v>
      </c>
      <c r="D66" s="432">
        <f t="shared" si="85"/>
        <v>15</v>
      </c>
      <c r="E66" s="279">
        <f t="shared" si="86"/>
        <v>0</v>
      </c>
      <c r="F66" s="279">
        <f t="shared" si="115"/>
        <v>0</v>
      </c>
      <c r="G66" s="279">
        <f t="shared" si="116"/>
        <v>0</v>
      </c>
      <c r="H66" s="279">
        <f t="shared" si="117"/>
        <v>15</v>
      </c>
      <c r="I66" s="293">
        <f t="shared" si="118"/>
        <v>0</v>
      </c>
      <c r="J66" s="292"/>
      <c r="K66" s="280"/>
      <c r="L66" s="280"/>
      <c r="M66" s="280"/>
      <c r="N66" s="280"/>
      <c r="O66" s="280"/>
      <c r="P66" s="281"/>
      <c r="Q66" s="282"/>
      <c r="R66" s="283"/>
      <c r="S66" s="284"/>
      <c r="T66" s="284"/>
      <c r="U66" s="284"/>
      <c r="V66" s="284"/>
      <c r="W66" s="284"/>
      <c r="X66" s="285"/>
      <c r="Y66" s="286"/>
      <c r="Z66" s="283">
        <v>15</v>
      </c>
      <c r="AA66" s="284"/>
      <c r="AB66" s="284"/>
      <c r="AC66" s="284"/>
      <c r="AD66" s="284">
        <v>15</v>
      </c>
      <c r="AE66" s="284"/>
      <c r="AF66" s="285" t="s">
        <v>31</v>
      </c>
      <c r="AG66" s="286">
        <v>3</v>
      </c>
      <c r="AH66" s="283"/>
      <c r="AI66" s="284"/>
      <c r="AJ66" s="284"/>
      <c r="AK66" s="284"/>
      <c r="AL66" s="284"/>
      <c r="AM66" s="284"/>
      <c r="AN66" s="285"/>
      <c r="AO66" s="286"/>
      <c r="AP66" s="283"/>
      <c r="AQ66" s="284"/>
      <c r="AR66" s="284"/>
      <c r="AS66" s="284"/>
      <c r="AT66" s="284"/>
      <c r="AU66" s="284"/>
      <c r="AV66" s="285"/>
      <c r="AW66" s="286"/>
      <c r="AX66" s="283"/>
      <c r="AY66" s="284"/>
      <c r="AZ66" s="284"/>
      <c r="BA66" s="284"/>
      <c r="BB66" s="284"/>
      <c r="BC66" s="284"/>
      <c r="BD66" s="285"/>
      <c r="BE66" s="286"/>
      <c r="BF66" s="283"/>
      <c r="BG66" s="284"/>
      <c r="BH66" s="284"/>
      <c r="BI66" s="284"/>
      <c r="BJ66" s="284"/>
      <c r="BK66" s="284"/>
      <c r="BL66" s="285"/>
      <c r="BM66" s="287"/>
      <c r="BN66" s="50"/>
      <c r="BO66" s="51"/>
      <c r="BP66" s="51"/>
      <c r="BQ66" s="51"/>
      <c r="BR66" s="51"/>
      <c r="BS66" s="49"/>
      <c r="BT66" s="52"/>
      <c r="BU66" s="53"/>
      <c r="BV66" s="51"/>
      <c r="BW66" s="51"/>
      <c r="BX66" s="51"/>
      <c r="BY66" s="51"/>
      <c r="BZ66" s="49"/>
      <c r="CA66" s="52"/>
      <c r="CB66" s="53"/>
      <c r="CC66" s="51"/>
      <c r="CD66" s="51"/>
      <c r="CE66" s="51"/>
      <c r="CF66" s="51"/>
      <c r="CG66" s="49"/>
      <c r="CH66" s="52"/>
    </row>
    <row r="67" spans="1:86" s="39" customFormat="1" ht="21.75" customHeight="1" x14ac:dyDescent="0.2">
      <c r="A67" s="340">
        <v>29</v>
      </c>
      <c r="B67" s="297" t="s">
        <v>157</v>
      </c>
      <c r="C67" s="293">
        <f t="shared" si="35"/>
        <v>30</v>
      </c>
      <c r="D67" s="432">
        <f t="shared" si="85"/>
        <v>30</v>
      </c>
      <c r="E67" s="279">
        <f t="shared" si="86"/>
        <v>0</v>
      </c>
      <c r="F67" s="279">
        <f t="shared" ref="F67" si="119">SUM(L67+T67+AB67+AJ67+AR67+AZ67+BH67+BP67+BW67+CD67)</f>
        <v>0</v>
      </c>
      <c r="G67" s="279">
        <f t="shared" ref="G67" si="120">SUM(M67+U67+AC67+AK67+AS67+BA67+BI67+BQ67+BX67+CE67)</f>
        <v>0</v>
      </c>
      <c r="H67" s="279">
        <f t="shared" ref="H67" si="121">SUM(N67+V67+AD67+AL67+AT67+BB67+BJ67+BR67+BY67+CF67)</f>
        <v>0</v>
      </c>
      <c r="I67" s="293">
        <f t="shared" ref="I67" si="122">SUM(O67+W67+AE67+AM67+AU67+BC67+BK67+BR67+BY67+CF67)</f>
        <v>0</v>
      </c>
      <c r="J67" s="292"/>
      <c r="K67" s="280"/>
      <c r="L67" s="280"/>
      <c r="M67" s="280"/>
      <c r="N67" s="280"/>
      <c r="O67" s="280"/>
      <c r="P67" s="281"/>
      <c r="Q67" s="282"/>
      <c r="R67" s="283"/>
      <c r="S67" s="284"/>
      <c r="T67" s="284"/>
      <c r="U67" s="284"/>
      <c r="V67" s="284"/>
      <c r="W67" s="284"/>
      <c r="X67" s="285"/>
      <c r="Y67" s="286"/>
      <c r="Z67" s="283"/>
      <c r="AA67" s="284"/>
      <c r="AB67" s="284"/>
      <c r="AC67" s="284"/>
      <c r="AD67" s="284"/>
      <c r="AE67" s="284"/>
      <c r="AF67" s="285"/>
      <c r="AG67" s="286"/>
      <c r="AH67" s="283"/>
      <c r="AI67" s="284"/>
      <c r="AJ67" s="284"/>
      <c r="AK67" s="284"/>
      <c r="AL67" s="284"/>
      <c r="AM67" s="284"/>
      <c r="AN67" s="285"/>
      <c r="AO67" s="286"/>
      <c r="AP67" s="283"/>
      <c r="AQ67" s="284"/>
      <c r="AR67" s="284"/>
      <c r="AS67" s="284"/>
      <c r="AT67" s="284"/>
      <c r="AU67" s="284"/>
      <c r="AV67" s="285"/>
      <c r="AW67" s="286"/>
      <c r="AX67" s="283">
        <v>30</v>
      </c>
      <c r="AY67" s="284"/>
      <c r="AZ67" s="284"/>
      <c r="BA67" s="284"/>
      <c r="BB67" s="284"/>
      <c r="BC67" s="284"/>
      <c r="BD67" s="285" t="s">
        <v>31</v>
      </c>
      <c r="BE67" s="286">
        <v>1</v>
      </c>
      <c r="BF67" s="283"/>
      <c r="BG67" s="284"/>
      <c r="BH67" s="284"/>
      <c r="BI67" s="284"/>
      <c r="BJ67" s="284"/>
      <c r="BK67" s="284"/>
      <c r="BL67" s="285"/>
      <c r="BM67" s="287"/>
      <c r="BN67" s="50"/>
      <c r="BO67" s="51"/>
      <c r="BP67" s="51"/>
      <c r="BQ67" s="51"/>
      <c r="BR67" s="51"/>
      <c r="BS67" s="49"/>
      <c r="BT67" s="52"/>
      <c r="BU67" s="53"/>
      <c r="BV67" s="51"/>
      <c r="BW67" s="51"/>
      <c r="BX67" s="51"/>
      <c r="BY67" s="51"/>
      <c r="BZ67" s="49"/>
      <c r="CA67" s="52"/>
      <c r="CB67" s="53"/>
      <c r="CC67" s="51"/>
      <c r="CD67" s="51"/>
      <c r="CE67" s="51"/>
      <c r="CF67" s="51"/>
      <c r="CG67" s="49"/>
      <c r="CH67" s="52"/>
    </row>
    <row r="68" spans="1:86" s="39" customFormat="1" ht="21.75" customHeight="1" x14ac:dyDescent="0.2">
      <c r="A68" s="340">
        <v>30</v>
      </c>
      <c r="B68" s="297" t="s">
        <v>158</v>
      </c>
      <c r="C68" s="293">
        <f t="shared" si="35"/>
        <v>15</v>
      </c>
      <c r="D68" s="432">
        <f t="shared" ref="D68" si="123">SUM(J68+R68+Z68+AH68+AP68+AX68+BF68+BN68+BU68+CB68)</f>
        <v>15</v>
      </c>
      <c r="E68" s="279">
        <f t="shared" ref="E68" si="124">SUM(K68+S68+AA68+AI68+AQ68+AY68+BG68+BO68+BV68+CC68)</f>
        <v>0</v>
      </c>
      <c r="F68" s="279">
        <f t="shared" ref="F68" si="125">SUM(L68+T68+AB68+AJ68+AR68+AZ68+BH68+BP68+BW68+CD68)</f>
        <v>0</v>
      </c>
      <c r="G68" s="279">
        <f t="shared" ref="G68" si="126">SUM(M68+U68+AC68+AK68+AS68+BA68+BI68+BQ68+BX68+CE68)</f>
        <v>0</v>
      </c>
      <c r="H68" s="279">
        <f t="shared" ref="H68" si="127">SUM(N68+V68+AD68+AL68+AT68+BB68+BJ68+BR68+BY68+CF68)</f>
        <v>0</v>
      </c>
      <c r="I68" s="293">
        <f t="shared" ref="I68" si="128">SUM(O68+W68+AE68+AM68+AU68+BC68+BK68+BR68+BY68+CF68)</f>
        <v>0</v>
      </c>
      <c r="J68" s="292"/>
      <c r="K68" s="280"/>
      <c r="L68" s="280"/>
      <c r="M68" s="280"/>
      <c r="N68" s="280"/>
      <c r="O68" s="280"/>
      <c r="P68" s="281"/>
      <c r="Q68" s="282"/>
      <c r="R68" s="283"/>
      <c r="S68" s="284"/>
      <c r="T68" s="284"/>
      <c r="U68" s="284"/>
      <c r="V68" s="284"/>
      <c r="W68" s="284"/>
      <c r="X68" s="285"/>
      <c r="Y68" s="286"/>
      <c r="Z68" s="283"/>
      <c r="AA68" s="284"/>
      <c r="AB68" s="284"/>
      <c r="AC68" s="284"/>
      <c r="AD68" s="284"/>
      <c r="AE68" s="284"/>
      <c r="AF68" s="285"/>
      <c r="AG68" s="286"/>
      <c r="AH68" s="283">
        <v>15</v>
      </c>
      <c r="AI68" s="284"/>
      <c r="AJ68" s="284"/>
      <c r="AK68" s="284"/>
      <c r="AL68" s="284"/>
      <c r="AM68" s="284"/>
      <c r="AN68" s="285" t="s">
        <v>31</v>
      </c>
      <c r="AO68" s="286">
        <v>1</v>
      </c>
      <c r="AP68" s="283"/>
      <c r="AQ68" s="284"/>
      <c r="AR68" s="284"/>
      <c r="AS68" s="284"/>
      <c r="AT68" s="284"/>
      <c r="AU68" s="284"/>
      <c r="AV68" s="285"/>
      <c r="AW68" s="286"/>
      <c r="AX68" s="283"/>
      <c r="AY68" s="284"/>
      <c r="AZ68" s="284"/>
      <c r="BA68" s="284"/>
      <c r="BB68" s="284"/>
      <c r="BC68" s="284"/>
      <c r="BD68" s="285"/>
      <c r="BE68" s="286"/>
      <c r="BF68" s="283"/>
      <c r="BG68" s="284"/>
      <c r="BH68" s="284"/>
      <c r="BI68" s="284"/>
      <c r="BJ68" s="284"/>
      <c r="BK68" s="284"/>
      <c r="BL68" s="285"/>
      <c r="BM68" s="287"/>
      <c r="BN68" s="50"/>
      <c r="BO68" s="51"/>
      <c r="BP68" s="51"/>
      <c r="BQ68" s="51"/>
      <c r="BR68" s="51"/>
      <c r="BS68" s="49"/>
      <c r="BT68" s="52"/>
      <c r="BU68" s="53"/>
      <c r="BV68" s="51"/>
      <c r="BW68" s="51"/>
      <c r="BX68" s="51"/>
      <c r="BY68" s="51"/>
      <c r="BZ68" s="49"/>
      <c r="CA68" s="52"/>
      <c r="CB68" s="53"/>
      <c r="CC68" s="51"/>
      <c r="CD68" s="51"/>
      <c r="CE68" s="51"/>
      <c r="CF68" s="51"/>
      <c r="CG68" s="49"/>
      <c r="CH68" s="52"/>
    </row>
    <row r="69" spans="1:86" s="39" customFormat="1" ht="21.75" customHeight="1" x14ac:dyDescent="0.2">
      <c r="A69" s="340">
        <v>31</v>
      </c>
      <c r="B69" s="297" t="s">
        <v>182</v>
      </c>
      <c r="C69" s="293">
        <f t="shared" si="35"/>
        <v>15</v>
      </c>
      <c r="D69" s="432">
        <f>SUM(J69+R69+Z69+AH69+AP69+AX69+BF69+BN69+BU69+CB69)</f>
        <v>0</v>
      </c>
      <c r="E69" s="279">
        <f t="shared" ref="E69" si="129">SUM(K69+S69+AA69+AI69+AQ69+AY69+BG69+BO69+BV69+CC69)</f>
        <v>0</v>
      </c>
      <c r="F69" s="279">
        <f t="shared" ref="F69" si="130">SUM(L69+T69+AB69+AJ69+AR69+AZ69+BH69+BP69+BW69+CD69)</f>
        <v>0</v>
      </c>
      <c r="G69" s="279">
        <f t="shared" ref="G69" si="131">SUM(M69+U69+AC69+AK69+AS69+BA69+BI69+BQ69+BX69+CE69)</f>
        <v>0</v>
      </c>
      <c r="H69" s="279">
        <f t="shared" ref="H69" si="132">SUM(N69+V69+AD69+AL69+AT69+BB69+BJ69+BR69+BY69+CF69)</f>
        <v>15</v>
      </c>
      <c r="I69" s="293">
        <f t="shared" ref="I69" si="133">SUM(O69+W69+AE69+AM69+AU69+BC69+BK69+BR69+BY69+CF69)</f>
        <v>0</v>
      </c>
      <c r="J69" s="292"/>
      <c r="K69" s="280"/>
      <c r="L69" s="280"/>
      <c r="M69" s="280"/>
      <c r="N69" s="280"/>
      <c r="O69" s="280"/>
      <c r="P69" s="281"/>
      <c r="Q69" s="282"/>
      <c r="R69" s="283"/>
      <c r="S69" s="284"/>
      <c r="T69" s="284"/>
      <c r="U69" s="284"/>
      <c r="V69" s="284"/>
      <c r="W69" s="284"/>
      <c r="X69" s="285"/>
      <c r="Y69" s="286"/>
      <c r="Z69" s="283"/>
      <c r="AA69" s="284"/>
      <c r="AB69" s="284"/>
      <c r="AC69" s="284"/>
      <c r="AD69" s="284"/>
      <c r="AE69" s="284"/>
      <c r="AF69" s="285"/>
      <c r="AG69" s="286"/>
      <c r="AH69" s="283"/>
      <c r="AI69" s="284"/>
      <c r="AJ69" s="284"/>
      <c r="AK69" s="284"/>
      <c r="AL69" s="284"/>
      <c r="AM69" s="284"/>
      <c r="AN69" s="285"/>
      <c r="AO69" s="286"/>
      <c r="AP69" s="283"/>
      <c r="AQ69" s="284"/>
      <c r="AR69" s="284"/>
      <c r="AS69" s="284"/>
      <c r="AT69" s="284"/>
      <c r="AU69" s="284"/>
      <c r="AV69" s="285"/>
      <c r="AW69" s="286"/>
      <c r="AX69" s="283"/>
      <c r="AY69" s="284"/>
      <c r="AZ69" s="284"/>
      <c r="BA69" s="284"/>
      <c r="BB69" s="284"/>
      <c r="BC69" s="284"/>
      <c r="BD69" s="285"/>
      <c r="BE69" s="286"/>
      <c r="BF69" s="283"/>
      <c r="BG69" s="284"/>
      <c r="BH69" s="284"/>
      <c r="BI69" s="284"/>
      <c r="BJ69" s="284">
        <v>15</v>
      </c>
      <c r="BK69" s="284"/>
      <c r="BL69" s="285" t="s">
        <v>31</v>
      </c>
      <c r="BM69" s="287">
        <v>3</v>
      </c>
      <c r="BN69" s="50"/>
      <c r="BO69" s="51"/>
      <c r="BP69" s="51"/>
      <c r="BQ69" s="51"/>
      <c r="BR69" s="51"/>
      <c r="BS69" s="49"/>
      <c r="BT69" s="52"/>
      <c r="BU69" s="53"/>
      <c r="BV69" s="51"/>
      <c r="BW69" s="51"/>
      <c r="BX69" s="51"/>
      <c r="BY69" s="51"/>
      <c r="BZ69" s="49"/>
      <c r="CA69" s="52"/>
      <c r="CB69" s="53"/>
      <c r="CC69" s="51"/>
      <c r="CD69" s="51"/>
      <c r="CE69" s="51"/>
      <c r="CF69" s="51"/>
      <c r="CG69" s="49"/>
      <c r="CH69" s="52"/>
    </row>
    <row r="70" spans="1:86" s="274" customFormat="1" ht="21.75" customHeight="1" x14ac:dyDescent="0.2">
      <c r="A70" s="277">
        <v>32</v>
      </c>
      <c r="B70" s="297" t="s">
        <v>159</v>
      </c>
      <c r="C70" s="293">
        <f t="shared" ref="C70" si="134">SUM(D70:I70)</f>
        <v>15</v>
      </c>
      <c r="D70" s="432">
        <f>SUM(J70+R70+Z70+AH70+AP70+AX70+BF70+BN70+BU70+CB70)</f>
        <v>0</v>
      </c>
      <c r="E70" s="279">
        <f t="shared" ref="E70" si="135">SUM(K70+S70+AA70+AI70+AQ70+AY70+BG70+BO70+BV70+CC70)</f>
        <v>0</v>
      </c>
      <c r="F70" s="279">
        <f t="shared" ref="F70" si="136">SUM(L70+T70+AB70+AJ70+AR70+AZ70+BH70+BP70+BW70+CD70)</f>
        <v>0</v>
      </c>
      <c r="G70" s="279">
        <f t="shared" ref="G70" si="137">SUM(M70+U70+AC70+AK70+AS70+BA70+BI70+BQ70+BX70+CE70)</f>
        <v>0</v>
      </c>
      <c r="H70" s="279">
        <f t="shared" ref="H70" si="138">SUM(N70+V70+AD70+AL70+AT70+BB70+BJ70+BR70+BY70+CF70)</f>
        <v>15</v>
      </c>
      <c r="I70" s="293"/>
      <c r="J70" s="292"/>
      <c r="K70" s="280"/>
      <c r="L70" s="280"/>
      <c r="M70" s="280"/>
      <c r="N70" s="280"/>
      <c r="O70" s="280"/>
      <c r="P70" s="281"/>
      <c r="Q70" s="282"/>
      <c r="R70" s="283"/>
      <c r="S70" s="284"/>
      <c r="T70" s="284"/>
      <c r="U70" s="284"/>
      <c r="V70" s="284"/>
      <c r="W70" s="284"/>
      <c r="X70" s="285"/>
      <c r="Y70" s="286"/>
      <c r="Z70" s="283"/>
      <c r="AA70" s="284"/>
      <c r="AB70" s="284"/>
      <c r="AC70" s="284"/>
      <c r="AD70" s="284"/>
      <c r="AE70" s="284"/>
      <c r="AF70" s="285"/>
      <c r="AG70" s="286"/>
      <c r="AH70" s="283"/>
      <c r="AI70" s="284"/>
      <c r="AJ70" s="284"/>
      <c r="AK70" s="284"/>
      <c r="AL70" s="284"/>
      <c r="AM70" s="284"/>
      <c r="AN70" s="285"/>
      <c r="AO70" s="286"/>
      <c r="AP70" s="283"/>
      <c r="AQ70" s="284"/>
      <c r="AR70" s="284"/>
      <c r="AS70" s="284"/>
      <c r="AT70" s="284"/>
      <c r="AU70" s="284"/>
      <c r="AV70" s="285"/>
      <c r="AW70" s="286"/>
      <c r="AX70" s="283"/>
      <c r="AY70" s="284"/>
      <c r="AZ70" s="284"/>
      <c r="BA70" s="284"/>
      <c r="BB70" s="284">
        <v>15</v>
      </c>
      <c r="BC70" s="284"/>
      <c r="BD70" s="285" t="s">
        <v>31</v>
      </c>
      <c r="BE70" s="286">
        <v>1</v>
      </c>
      <c r="BF70" s="283"/>
      <c r="BG70" s="284"/>
      <c r="BH70" s="284"/>
      <c r="BI70" s="284"/>
      <c r="BJ70" s="284"/>
      <c r="BK70" s="284"/>
      <c r="BL70" s="285"/>
      <c r="BM70" s="287"/>
      <c r="BN70" s="288"/>
      <c r="BO70" s="289"/>
      <c r="BP70" s="289"/>
      <c r="BQ70" s="289"/>
      <c r="BR70" s="289"/>
      <c r="BS70" s="275"/>
      <c r="BT70" s="290"/>
      <c r="BU70" s="291"/>
      <c r="BV70" s="289"/>
      <c r="BW70" s="289"/>
      <c r="BX70" s="289"/>
      <c r="BY70" s="289"/>
      <c r="BZ70" s="275"/>
      <c r="CA70" s="290"/>
      <c r="CB70" s="291"/>
      <c r="CC70" s="289"/>
      <c r="CD70" s="289"/>
      <c r="CE70" s="289"/>
      <c r="CF70" s="289"/>
      <c r="CG70" s="275"/>
      <c r="CH70" s="290"/>
    </row>
    <row r="71" spans="1:86" s="39" customFormat="1" ht="21.75" customHeight="1" x14ac:dyDescent="0.2">
      <c r="A71" s="340">
        <v>33</v>
      </c>
      <c r="B71" s="297" t="s">
        <v>156</v>
      </c>
      <c r="C71" s="293">
        <f t="shared" si="35"/>
        <v>30</v>
      </c>
      <c r="D71" s="432">
        <f t="shared" ref="D71" si="139">SUM(J71+R71+Z71+AH71+AP71+AX71+BF71+BN71+BU71+CB71)</f>
        <v>0</v>
      </c>
      <c r="E71" s="279">
        <f t="shared" ref="E71:E72" si="140">SUM(K71+S71+AA71+AI71+AQ71+AY71+BG71+BO71+BV71+CC71)</f>
        <v>0</v>
      </c>
      <c r="F71" s="279">
        <f t="shared" ref="F71" si="141">SUM(L71+T71+AB71+AJ71+AR71+AZ71+BH71+BP71+BW71+CD71)</f>
        <v>0</v>
      </c>
      <c r="G71" s="279">
        <f t="shared" ref="G71" si="142">SUM(M71+U71+AC71+AK71+AS71+BA71+BI71+BQ71+BX71+CE71)</f>
        <v>30</v>
      </c>
      <c r="H71" s="279">
        <f t="shared" ref="H71" si="143">SUM(N71+V71+AD71+AL71+AT71+BB71+BJ71+BR71+BY71+CF71)</f>
        <v>0</v>
      </c>
      <c r="I71" s="293">
        <f t="shared" ref="I71" si="144">SUM(O71+W71+AE71+AM71+AU71+BC71+BK71+BR71+BY71+CF71)</f>
        <v>0</v>
      </c>
      <c r="J71" s="292"/>
      <c r="K71" s="280"/>
      <c r="L71" s="280"/>
      <c r="M71" s="280"/>
      <c r="N71" s="280"/>
      <c r="O71" s="280"/>
      <c r="P71" s="281"/>
      <c r="Q71" s="282"/>
      <c r="R71" s="283"/>
      <c r="S71" s="284"/>
      <c r="T71" s="284"/>
      <c r="U71" s="284"/>
      <c r="V71" s="284"/>
      <c r="W71" s="284"/>
      <c r="X71" s="285"/>
      <c r="Y71" s="286"/>
      <c r="Z71" s="283"/>
      <c r="AA71" s="284"/>
      <c r="AB71" s="284"/>
      <c r="AC71" s="284"/>
      <c r="AD71" s="284"/>
      <c r="AE71" s="284"/>
      <c r="AF71" s="285"/>
      <c r="AG71" s="286"/>
      <c r="AH71" s="283"/>
      <c r="AI71" s="284"/>
      <c r="AJ71" s="284"/>
      <c r="AK71" s="284">
        <v>30</v>
      </c>
      <c r="AL71" s="284"/>
      <c r="AM71" s="284"/>
      <c r="AN71" s="285" t="s">
        <v>31</v>
      </c>
      <c r="AO71" s="286">
        <v>2</v>
      </c>
      <c r="AP71" s="283"/>
      <c r="AQ71" s="284"/>
      <c r="AR71" s="284"/>
      <c r="AS71" s="284"/>
      <c r="AT71" s="284"/>
      <c r="AU71" s="284"/>
      <c r="AV71" s="285"/>
      <c r="AW71" s="286"/>
      <c r="AX71" s="283"/>
      <c r="AY71" s="284"/>
      <c r="AZ71" s="284"/>
      <c r="BA71" s="284"/>
      <c r="BB71" s="284"/>
      <c r="BC71" s="284"/>
      <c r="BD71" s="285"/>
      <c r="BE71" s="286"/>
      <c r="BF71" s="283"/>
      <c r="BG71" s="284"/>
      <c r="BH71" s="284"/>
      <c r="BI71" s="284"/>
      <c r="BJ71" s="284"/>
      <c r="BK71" s="284"/>
      <c r="BL71" s="285"/>
      <c r="BM71" s="287"/>
      <c r="BN71" s="50"/>
      <c r="BO71" s="51"/>
      <c r="BP71" s="51"/>
      <c r="BQ71" s="51"/>
      <c r="BR71" s="51"/>
      <c r="BS71" s="49"/>
      <c r="BT71" s="52"/>
      <c r="BU71" s="53"/>
      <c r="BV71" s="51"/>
      <c r="BW71" s="51"/>
      <c r="BX71" s="51"/>
      <c r="BY71" s="51"/>
      <c r="BZ71" s="49"/>
      <c r="CA71" s="52"/>
      <c r="CB71" s="53"/>
      <c r="CC71" s="51"/>
      <c r="CD71" s="51"/>
      <c r="CE71" s="51"/>
      <c r="CF71" s="51"/>
      <c r="CG71" s="49"/>
      <c r="CH71" s="52"/>
    </row>
    <row r="72" spans="1:86" s="274" customFormat="1" ht="24.75" customHeight="1" x14ac:dyDescent="0.2">
      <c r="A72" s="277">
        <v>34</v>
      </c>
      <c r="B72" s="297" t="s">
        <v>109</v>
      </c>
      <c r="C72" s="293">
        <f t="shared" si="35"/>
        <v>60</v>
      </c>
      <c r="D72" s="432">
        <f>SUM(J72+R72+Z72+AH72+AP72+AX72+BF72+BN72+BU72+CB72)</f>
        <v>30</v>
      </c>
      <c r="E72" s="279">
        <f t="shared" si="140"/>
        <v>0</v>
      </c>
      <c r="F72" s="279">
        <f t="shared" ref="F72" si="145">SUM(L72+T72+AB72+AJ72+AR72+AZ72+BH72+BP72+BW72+CD72)</f>
        <v>0</v>
      </c>
      <c r="G72" s="279">
        <f t="shared" ref="G72" si="146">SUM(M72+U72+AC72+AK72+AS72+BA72+BI72+BQ72+BX72+CE72)</f>
        <v>0</v>
      </c>
      <c r="H72" s="279">
        <f t="shared" ref="H72" si="147">SUM(N72+V72+AD72+AL72+AT72+BB72+BJ72+BR72+BY72+CF72)</f>
        <v>30</v>
      </c>
      <c r="I72" s="293">
        <f t="shared" ref="I72" si="148">SUM(O72+W72+AE72+AM72+AU72+BC72+BK72+BR72+BY72+CF72)</f>
        <v>0</v>
      </c>
      <c r="J72" s="292"/>
      <c r="K72" s="280"/>
      <c r="L72" s="280"/>
      <c r="M72" s="280"/>
      <c r="N72" s="280"/>
      <c r="O72" s="280"/>
      <c r="P72" s="281"/>
      <c r="Q72" s="282"/>
      <c r="R72" s="292"/>
      <c r="S72" s="280"/>
      <c r="T72" s="280"/>
      <c r="U72" s="280"/>
      <c r="V72" s="280"/>
      <c r="W72" s="280"/>
      <c r="X72" s="285"/>
      <c r="Y72" s="293"/>
      <c r="Z72" s="292"/>
      <c r="AA72" s="280"/>
      <c r="AB72" s="280"/>
      <c r="AC72" s="280"/>
      <c r="AD72" s="280"/>
      <c r="AE72" s="280"/>
      <c r="AF72" s="285"/>
      <c r="AG72" s="293"/>
      <c r="AH72" s="292">
        <v>30</v>
      </c>
      <c r="AI72" s="280"/>
      <c r="AJ72" s="280"/>
      <c r="AK72" s="280"/>
      <c r="AL72" s="280"/>
      <c r="AM72" s="280"/>
      <c r="AN72" s="285" t="s">
        <v>31</v>
      </c>
      <c r="AO72" s="293">
        <v>1</v>
      </c>
      <c r="AP72" s="292"/>
      <c r="AQ72" s="280"/>
      <c r="AR72" s="280"/>
      <c r="AS72" s="280"/>
      <c r="AT72" s="280">
        <v>15</v>
      </c>
      <c r="AU72" s="280"/>
      <c r="AV72" s="285" t="s">
        <v>31</v>
      </c>
      <c r="AW72" s="293">
        <v>2</v>
      </c>
      <c r="AX72" s="292"/>
      <c r="AY72" s="280"/>
      <c r="AZ72" s="280"/>
      <c r="BA72" s="280"/>
      <c r="BB72" s="280">
        <v>15</v>
      </c>
      <c r="BC72" s="280"/>
      <c r="BD72" s="285" t="s">
        <v>31</v>
      </c>
      <c r="BE72" s="294">
        <v>1</v>
      </c>
      <c r="BF72" s="292"/>
      <c r="BG72" s="280"/>
      <c r="BH72" s="280"/>
      <c r="BI72" s="280"/>
      <c r="BJ72" s="280"/>
      <c r="BK72" s="280"/>
      <c r="BL72" s="285"/>
      <c r="BM72" s="279"/>
      <c r="BN72" s="288"/>
      <c r="BO72" s="289"/>
      <c r="BP72" s="289"/>
      <c r="BQ72" s="289"/>
      <c r="BR72" s="289"/>
      <c r="BS72" s="275"/>
      <c r="BT72" s="290"/>
      <c r="BU72" s="291"/>
      <c r="BV72" s="289"/>
      <c r="BW72" s="289"/>
      <c r="BX72" s="289"/>
      <c r="BY72" s="289"/>
      <c r="BZ72" s="275"/>
      <c r="CA72" s="290"/>
      <c r="CB72" s="291"/>
      <c r="CC72" s="289"/>
      <c r="CD72" s="289"/>
      <c r="CE72" s="289"/>
      <c r="CF72" s="289"/>
      <c r="CG72" s="275"/>
      <c r="CH72" s="290"/>
    </row>
    <row r="73" spans="1:86" s="39" customFormat="1" ht="15.75" x14ac:dyDescent="0.25">
      <c r="A73" s="58"/>
      <c r="B73" s="374"/>
      <c r="C73" s="433"/>
      <c r="D73" s="434"/>
      <c r="E73" s="374"/>
      <c r="F73" s="374"/>
      <c r="G73" s="374"/>
      <c r="H73" s="433"/>
      <c r="I73" s="374"/>
      <c r="J73" s="374"/>
      <c r="K73" s="433"/>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5"/>
      <c r="AL73" s="435"/>
      <c r="AM73" s="435"/>
      <c r="AN73" s="435"/>
      <c r="AO73" s="435"/>
      <c r="AP73" s="435"/>
      <c r="AQ73" s="435"/>
      <c r="AR73" s="435"/>
      <c r="AS73" s="435"/>
      <c r="AT73" s="435"/>
      <c r="AU73" s="435"/>
      <c r="AV73" s="435"/>
      <c r="AW73" s="435"/>
      <c r="AX73" s="435"/>
      <c r="AY73" s="435"/>
      <c r="AZ73" s="435"/>
      <c r="BA73" s="435"/>
      <c r="BB73" s="435"/>
      <c r="BC73" s="435"/>
      <c r="BD73" s="435"/>
      <c r="BE73" s="435"/>
      <c r="BF73" s="435"/>
      <c r="BG73" s="435"/>
      <c r="BH73" s="435"/>
      <c r="BI73" s="435"/>
      <c r="BJ73" s="435"/>
      <c r="BK73" s="435"/>
      <c r="BL73" s="435"/>
      <c r="BM73" s="435"/>
      <c r="BN73" s="70"/>
      <c r="BO73" s="70"/>
      <c r="BP73" s="70"/>
      <c r="BQ73" s="70"/>
      <c r="BR73" s="70"/>
      <c r="BS73" s="70"/>
      <c r="BT73" s="70"/>
      <c r="BU73" s="70"/>
      <c r="BV73" s="70"/>
      <c r="BW73" s="70"/>
      <c r="BX73" s="70"/>
      <c r="BY73" s="70"/>
      <c r="BZ73" s="70"/>
      <c r="CA73" s="70"/>
      <c r="CB73" s="70"/>
      <c r="CC73" s="70"/>
      <c r="CD73" s="70"/>
      <c r="CE73" s="70"/>
      <c r="CF73" s="70"/>
      <c r="CG73" s="70"/>
      <c r="CH73" s="70"/>
    </row>
    <row r="74" spans="1:86" s="47" customFormat="1" ht="34.15" customHeight="1" x14ac:dyDescent="0.25">
      <c r="A74" s="57" t="s">
        <v>25</v>
      </c>
      <c r="B74" s="436" t="s">
        <v>161</v>
      </c>
      <c r="C74" s="295">
        <f>IF(SUM(D74:I74)=SUM(C75:C94),SUM(D74:I74),"BŁĄD")</f>
        <v>600</v>
      </c>
      <c r="D74" s="342">
        <f t="shared" ref="D74:O74" si="149">SUM(D75:D94)</f>
        <v>225</v>
      </c>
      <c r="E74" s="345">
        <f t="shared" si="149"/>
        <v>120</v>
      </c>
      <c r="F74" s="345">
        <f t="shared" si="149"/>
        <v>0</v>
      </c>
      <c r="G74" s="345">
        <f t="shared" si="149"/>
        <v>105</v>
      </c>
      <c r="H74" s="345">
        <f t="shared" si="149"/>
        <v>75</v>
      </c>
      <c r="I74" s="295">
        <f t="shared" si="149"/>
        <v>75</v>
      </c>
      <c r="J74" s="406">
        <f t="shared" si="149"/>
        <v>0</v>
      </c>
      <c r="K74" s="345">
        <f t="shared" si="149"/>
        <v>0</v>
      </c>
      <c r="L74" s="345">
        <f t="shared" si="149"/>
        <v>0</v>
      </c>
      <c r="M74" s="345">
        <f t="shared" si="149"/>
        <v>0</v>
      </c>
      <c r="N74" s="345">
        <f t="shared" si="149"/>
        <v>0</v>
      </c>
      <c r="O74" s="345">
        <f t="shared" si="149"/>
        <v>0</v>
      </c>
      <c r="P74" s="345">
        <f>COUNTIF(P75:P94,"E")</f>
        <v>0</v>
      </c>
      <c r="Q74" s="345">
        <f t="shared" ref="Q74:W74" si="150">SUM(Q75:Q94)</f>
        <v>0</v>
      </c>
      <c r="R74" s="345">
        <f t="shared" si="150"/>
        <v>0</v>
      </c>
      <c r="S74" s="345">
        <f t="shared" si="150"/>
        <v>0</v>
      </c>
      <c r="T74" s="345">
        <f t="shared" si="150"/>
        <v>0</v>
      </c>
      <c r="U74" s="345">
        <f t="shared" si="150"/>
        <v>0</v>
      </c>
      <c r="V74" s="345">
        <f t="shared" si="150"/>
        <v>0</v>
      </c>
      <c r="W74" s="345">
        <f t="shared" si="150"/>
        <v>0</v>
      </c>
      <c r="X74" s="345">
        <f>COUNTIF(X75:X94,"E")</f>
        <v>0</v>
      </c>
      <c r="Y74" s="295">
        <f t="shared" ref="Y74:AE74" si="151">SUM(Y75:Y94)</f>
        <v>0</v>
      </c>
      <c r="Z74" s="345">
        <f t="shared" si="151"/>
        <v>0</v>
      </c>
      <c r="AA74" s="345">
        <f t="shared" si="151"/>
        <v>0</v>
      </c>
      <c r="AB74" s="345">
        <f t="shared" si="151"/>
        <v>0</v>
      </c>
      <c r="AC74" s="345">
        <f t="shared" si="151"/>
        <v>0</v>
      </c>
      <c r="AD74" s="345">
        <f t="shared" si="151"/>
        <v>0</v>
      </c>
      <c r="AE74" s="345">
        <f t="shared" si="151"/>
        <v>0</v>
      </c>
      <c r="AF74" s="345">
        <f>COUNTIF(AF75:AF94,"E")</f>
        <v>0</v>
      </c>
      <c r="AG74" s="295">
        <f t="shared" ref="AG74:AM74" si="152">SUM(AG75:AG94)</f>
        <v>0</v>
      </c>
      <c r="AH74" s="345">
        <f t="shared" si="152"/>
        <v>30</v>
      </c>
      <c r="AI74" s="345">
        <f t="shared" si="152"/>
        <v>15</v>
      </c>
      <c r="AJ74" s="345">
        <f t="shared" si="152"/>
        <v>0</v>
      </c>
      <c r="AK74" s="345">
        <f t="shared" si="152"/>
        <v>0</v>
      </c>
      <c r="AL74" s="345">
        <f t="shared" si="152"/>
        <v>15</v>
      </c>
      <c r="AM74" s="345">
        <f t="shared" si="152"/>
        <v>0</v>
      </c>
      <c r="AN74" s="345">
        <f>COUNTIF(AN75:AN94,"E")</f>
        <v>0</v>
      </c>
      <c r="AO74" s="295">
        <f t="shared" ref="AO74:AU74" si="153">SUM(AO75:AO94)</f>
        <v>4</v>
      </c>
      <c r="AP74" s="345">
        <f>SUM(AP75:AP94)</f>
        <v>90</v>
      </c>
      <c r="AQ74" s="345">
        <f t="shared" si="153"/>
        <v>30</v>
      </c>
      <c r="AR74" s="345">
        <f t="shared" si="153"/>
        <v>0</v>
      </c>
      <c r="AS74" s="345">
        <f t="shared" si="153"/>
        <v>60</v>
      </c>
      <c r="AT74" s="345">
        <f t="shared" si="153"/>
        <v>0</v>
      </c>
      <c r="AU74" s="345">
        <f t="shared" si="153"/>
        <v>15</v>
      </c>
      <c r="AV74" s="345">
        <f>COUNTIF(AV75:AV94,"E")</f>
        <v>1</v>
      </c>
      <c r="AW74" s="295">
        <f t="shared" ref="AW74:BC74" si="154">SUM(AW75:AW94)</f>
        <v>18</v>
      </c>
      <c r="AX74" s="345">
        <f t="shared" si="154"/>
        <v>30</v>
      </c>
      <c r="AY74" s="345">
        <f t="shared" si="154"/>
        <v>60</v>
      </c>
      <c r="AZ74" s="345">
        <f t="shared" si="154"/>
        <v>0</v>
      </c>
      <c r="BA74" s="345">
        <f t="shared" si="154"/>
        <v>45</v>
      </c>
      <c r="BB74" s="345">
        <f t="shared" si="154"/>
        <v>0</v>
      </c>
      <c r="BC74" s="345">
        <f t="shared" si="154"/>
        <v>30</v>
      </c>
      <c r="BD74" s="345">
        <f>COUNTIF(BD75:BD94,"E")</f>
        <v>1</v>
      </c>
      <c r="BE74" s="295">
        <f t="shared" ref="BE74:BK74" si="155">SUM(BE75:BE94)</f>
        <v>10</v>
      </c>
      <c r="BF74" s="345">
        <f t="shared" si="155"/>
        <v>75</v>
      </c>
      <c r="BG74" s="345">
        <f t="shared" si="155"/>
        <v>15</v>
      </c>
      <c r="BH74" s="345">
        <f t="shared" si="155"/>
        <v>0</v>
      </c>
      <c r="BI74" s="345">
        <f t="shared" si="155"/>
        <v>0</v>
      </c>
      <c r="BJ74" s="345">
        <f t="shared" si="155"/>
        <v>60</v>
      </c>
      <c r="BK74" s="345">
        <f t="shared" si="155"/>
        <v>30</v>
      </c>
      <c r="BL74" s="345">
        <f>COUNTIF(BL75:BL94,"E")</f>
        <v>0</v>
      </c>
      <c r="BM74" s="345">
        <f t="shared" ref="BM74:BR74" si="156">SUM(BM75:BM94)</f>
        <v>11</v>
      </c>
      <c r="BN74" s="273">
        <f t="shared" si="156"/>
        <v>0</v>
      </c>
      <c r="BO74" s="271">
        <f t="shared" si="156"/>
        <v>0</v>
      </c>
      <c r="BP74" s="271">
        <f t="shared" si="156"/>
        <v>0</v>
      </c>
      <c r="BQ74" s="271">
        <f t="shared" si="156"/>
        <v>0</v>
      </c>
      <c r="BR74" s="271">
        <f t="shared" si="156"/>
        <v>0</v>
      </c>
      <c r="BS74" s="271">
        <f>COUNTIF(BS75:BS94,"E")</f>
        <v>0</v>
      </c>
      <c r="BT74" s="271">
        <f t="shared" ref="BT74:BY74" si="157">SUM(BT75:BT94)</f>
        <v>0</v>
      </c>
      <c r="BU74" s="271">
        <f t="shared" si="157"/>
        <v>0</v>
      </c>
      <c r="BV74" s="271">
        <f t="shared" si="157"/>
        <v>0</v>
      </c>
      <c r="BW74" s="271">
        <f t="shared" si="157"/>
        <v>0</v>
      </c>
      <c r="BX74" s="271">
        <f t="shared" si="157"/>
        <v>0</v>
      </c>
      <c r="BY74" s="271">
        <f t="shared" si="157"/>
        <v>0</v>
      </c>
      <c r="BZ74" s="271">
        <f>COUNTIF(BZ75:BZ94,"E")</f>
        <v>0</v>
      </c>
      <c r="CA74" s="271">
        <f t="shared" ref="CA74:CF74" si="158">SUM(CA75:CA94)</f>
        <v>0</v>
      </c>
      <c r="CB74" s="271">
        <f t="shared" si="158"/>
        <v>0</v>
      </c>
      <c r="CC74" s="271">
        <f t="shared" si="158"/>
        <v>0</v>
      </c>
      <c r="CD74" s="271">
        <f t="shared" si="158"/>
        <v>0</v>
      </c>
      <c r="CE74" s="271">
        <f t="shared" si="158"/>
        <v>0</v>
      </c>
      <c r="CF74" s="271">
        <f t="shared" si="158"/>
        <v>0</v>
      </c>
      <c r="CG74" s="271">
        <f>COUNTIF(CG75:CG94,"E")</f>
        <v>0</v>
      </c>
      <c r="CH74" s="271">
        <f>SUM(CH75:CH94)</f>
        <v>0</v>
      </c>
    </row>
    <row r="75" spans="1:86" s="39" customFormat="1" ht="21.75" customHeight="1" x14ac:dyDescent="0.25">
      <c r="A75" s="59">
        <v>1</v>
      </c>
      <c r="B75" s="296" t="s">
        <v>162</v>
      </c>
      <c r="C75" s="295">
        <f t="shared" ref="C75:C94" si="159">SUM(D75:I75)</f>
        <v>30</v>
      </c>
      <c r="D75" s="342">
        <f>SUM(J75+R75+Z75+AH75+AP75+AX75+BF75+BN75+BU75+CB75)</f>
        <v>15</v>
      </c>
      <c r="E75" s="345">
        <f t="shared" ref="E75:G75" si="160">SUM(K75+S75+AA75+AI75+AQ75+AY75+BG75+BO75+BV75+CC75)</f>
        <v>0</v>
      </c>
      <c r="F75" s="345">
        <f t="shared" si="160"/>
        <v>0</v>
      </c>
      <c r="G75" s="345">
        <f t="shared" si="160"/>
        <v>15</v>
      </c>
      <c r="H75" s="345">
        <f>SUM(N75+V75+AD75+AL75+AT75+BB75+BJ75+BR75+BY75+CF75)</f>
        <v>0</v>
      </c>
      <c r="I75" s="295">
        <f>SUM(O75+W75+AE75+AM75+AU75+BC75+BK75+BS75+BZ75+CG75)</f>
        <v>0</v>
      </c>
      <c r="J75" s="408"/>
      <c r="K75" s="409"/>
      <c r="L75" s="409"/>
      <c r="M75" s="409"/>
      <c r="N75" s="409"/>
      <c r="O75" s="409"/>
      <c r="P75" s="410"/>
      <c r="Q75" s="418"/>
      <c r="R75" s="291"/>
      <c r="S75" s="289"/>
      <c r="T75" s="289"/>
      <c r="U75" s="289"/>
      <c r="V75" s="289"/>
      <c r="W75" s="289"/>
      <c r="X75" s="275"/>
      <c r="Y75" s="437"/>
      <c r="Z75" s="291"/>
      <c r="AA75" s="289"/>
      <c r="AB75" s="289"/>
      <c r="AC75" s="289"/>
      <c r="AD75" s="289"/>
      <c r="AE75" s="289"/>
      <c r="AF75" s="275"/>
      <c r="AG75" s="437"/>
      <c r="AH75" s="291"/>
      <c r="AI75" s="289"/>
      <c r="AJ75" s="289"/>
      <c r="AK75" s="289"/>
      <c r="AL75" s="289"/>
      <c r="AM75" s="289"/>
      <c r="AN75" s="275"/>
      <c r="AO75" s="437"/>
      <c r="AP75" s="283">
        <v>15</v>
      </c>
      <c r="AQ75" s="289"/>
      <c r="AR75" s="289"/>
      <c r="AS75" s="289">
        <v>15</v>
      </c>
      <c r="AT75" s="289"/>
      <c r="AU75" s="289"/>
      <c r="AV75" s="275" t="s">
        <v>31</v>
      </c>
      <c r="AW75" s="418">
        <v>2</v>
      </c>
      <c r="AX75" s="291"/>
      <c r="AY75" s="289"/>
      <c r="AZ75" s="289"/>
      <c r="BA75" s="289"/>
      <c r="BB75" s="289"/>
      <c r="BC75" s="289"/>
      <c r="BD75" s="275"/>
      <c r="BE75" s="437"/>
      <c r="BF75" s="291"/>
      <c r="BG75" s="289"/>
      <c r="BH75" s="289"/>
      <c r="BI75" s="289"/>
      <c r="BJ75" s="289"/>
      <c r="BK75" s="289"/>
      <c r="BL75" s="275"/>
      <c r="BM75" s="345"/>
      <c r="BN75" s="50"/>
      <c r="BO75" s="51"/>
      <c r="BP75" s="51"/>
      <c r="BQ75" s="51"/>
      <c r="BR75" s="51"/>
      <c r="BS75" s="49"/>
      <c r="BT75" s="52"/>
      <c r="BU75" s="53"/>
      <c r="BV75" s="51"/>
      <c r="BW75" s="51"/>
      <c r="BX75" s="51"/>
      <c r="BY75" s="51"/>
      <c r="BZ75" s="49"/>
      <c r="CA75" s="52"/>
      <c r="CB75" s="53"/>
      <c r="CC75" s="51"/>
      <c r="CD75" s="51"/>
      <c r="CE75" s="51"/>
      <c r="CF75" s="51"/>
      <c r="CG75" s="49"/>
      <c r="CH75" s="52"/>
    </row>
    <row r="76" spans="1:86" s="39" customFormat="1" ht="21.75" customHeight="1" x14ac:dyDescent="0.25">
      <c r="A76" s="59">
        <v>2</v>
      </c>
      <c r="B76" s="297" t="s">
        <v>163</v>
      </c>
      <c r="C76" s="295">
        <f t="shared" si="159"/>
        <v>30</v>
      </c>
      <c r="D76" s="342">
        <f>SUM(J76+R76+Z76+AH76+AP76+AX76+BF76+BN76+BU76+CB76)</f>
        <v>15</v>
      </c>
      <c r="E76" s="345">
        <f t="shared" ref="E76" si="161">SUM(K76+S76+AA76+AI76+AQ76+AY76+BG76+BO76+BV76+CC76)</f>
        <v>15</v>
      </c>
      <c r="F76" s="345">
        <f t="shared" ref="F76" si="162">SUM(L76+T76+AB76+AJ76+AR76+AZ76+BH76+BP76+BW76+CD76)</f>
        <v>0</v>
      </c>
      <c r="G76" s="345">
        <f t="shared" ref="G76" si="163">SUM(M76+U76+AC76+AK76+AS76+BA76+BI76+BQ76+BX76+CE76)</f>
        <v>0</v>
      </c>
      <c r="H76" s="345">
        <f>SUM(N76+V76+AD76+AL76+AT76+BB76+BJ76+BR76+BY76+CF76)</f>
        <v>0</v>
      </c>
      <c r="I76" s="295">
        <f>SUM(O76+W76+AE76+AM76+AU76+BC76+BK76+BS76+BZ76+CG76)</f>
        <v>0</v>
      </c>
      <c r="J76" s="408"/>
      <c r="K76" s="409"/>
      <c r="L76" s="409"/>
      <c r="M76" s="409"/>
      <c r="N76" s="409"/>
      <c r="O76" s="409"/>
      <c r="P76" s="410"/>
      <c r="Q76" s="418"/>
      <c r="R76" s="291"/>
      <c r="S76" s="289"/>
      <c r="T76" s="289"/>
      <c r="U76" s="289"/>
      <c r="V76" s="289"/>
      <c r="W76" s="289"/>
      <c r="X76" s="275"/>
      <c r="Y76" s="437"/>
      <c r="Z76" s="291"/>
      <c r="AA76" s="289"/>
      <c r="AB76" s="289"/>
      <c r="AC76" s="289"/>
      <c r="AD76" s="289"/>
      <c r="AE76" s="289"/>
      <c r="AF76" s="275"/>
      <c r="AG76" s="437"/>
      <c r="AH76" s="291"/>
      <c r="AI76" s="289"/>
      <c r="AJ76" s="289"/>
      <c r="AK76" s="289"/>
      <c r="AL76" s="289"/>
      <c r="AM76" s="289"/>
      <c r="AN76" s="275"/>
      <c r="AO76" s="437"/>
      <c r="AP76" s="291"/>
      <c r="AQ76" s="289"/>
      <c r="AR76" s="289"/>
      <c r="AS76" s="289"/>
      <c r="AT76" s="289"/>
      <c r="AU76" s="289"/>
      <c r="AV76" s="275"/>
      <c r="AW76" s="418"/>
      <c r="AX76" s="291">
        <v>15</v>
      </c>
      <c r="AY76" s="289">
        <v>15</v>
      </c>
      <c r="AZ76" s="289"/>
      <c r="BA76" s="289"/>
      <c r="BB76" s="289"/>
      <c r="BC76" s="289"/>
      <c r="BD76" s="275" t="s">
        <v>32</v>
      </c>
      <c r="BE76" s="437">
        <v>2</v>
      </c>
      <c r="BF76" s="291"/>
      <c r="BG76" s="289"/>
      <c r="BH76" s="289"/>
      <c r="BI76" s="289"/>
      <c r="BJ76" s="289"/>
      <c r="BK76" s="289"/>
      <c r="BL76" s="275"/>
      <c r="BM76" s="345"/>
      <c r="BN76" s="50"/>
      <c r="BO76" s="51"/>
      <c r="BP76" s="51"/>
      <c r="BQ76" s="51"/>
      <c r="BR76" s="51"/>
      <c r="BS76" s="49"/>
      <c r="BT76" s="52"/>
      <c r="BU76" s="53"/>
      <c r="BV76" s="51"/>
      <c r="BW76" s="51"/>
      <c r="BX76" s="51"/>
      <c r="BY76" s="51"/>
      <c r="BZ76" s="49"/>
      <c r="CA76" s="52"/>
      <c r="CB76" s="53"/>
      <c r="CC76" s="51"/>
      <c r="CD76" s="51"/>
      <c r="CE76" s="51"/>
      <c r="CF76" s="51"/>
      <c r="CG76" s="49"/>
      <c r="CH76" s="52"/>
    </row>
    <row r="77" spans="1:86" s="39" customFormat="1" ht="21.75" customHeight="1" x14ac:dyDescent="0.25">
      <c r="A77" s="59">
        <v>3</v>
      </c>
      <c r="B77" s="297" t="s">
        <v>164</v>
      </c>
      <c r="C77" s="295">
        <f t="shared" si="159"/>
        <v>30</v>
      </c>
      <c r="D77" s="342">
        <f t="shared" ref="D77:D78" si="164">SUM(J77+R77+Z77+AH77+AP77+AX77+BF77+BN77+BU77+CB77)</f>
        <v>0</v>
      </c>
      <c r="E77" s="345">
        <f t="shared" ref="E77:E78" si="165">SUM(K77+S77+AA77+AI77+AQ77+AY77+BG77+BO77+BV77+CC77)</f>
        <v>30</v>
      </c>
      <c r="F77" s="345">
        <f t="shared" ref="F77:F78" si="166">SUM(L77+T77+AB77+AJ77+AR77+AZ77+BH77+BP77+BW77+CD77)</f>
        <v>0</v>
      </c>
      <c r="G77" s="345">
        <f t="shared" ref="G77:G78" si="167">SUM(M77+U77+AC77+AK77+AS77+BA77+BI77+BQ77+BX77+CE77)</f>
        <v>0</v>
      </c>
      <c r="H77" s="345">
        <f t="shared" ref="H77:H78" si="168">SUM(N77+V77+AD77+AL77+AT77+BB77+BJ77+BR77+BY77+CF77)</f>
        <v>0</v>
      </c>
      <c r="I77" s="295">
        <f t="shared" ref="I77:I78" si="169">SUM(O77+W77+AE77+AM77+AU77+BC77+BK77+BS77+BZ77+CG77)</f>
        <v>0</v>
      </c>
      <c r="J77" s="408"/>
      <c r="K77" s="409"/>
      <c r="L77" s="409"/>
      <c r="M77" s="409"/>
      <c r="N77" s="409"/>
      <c r="O77" s="409"/>
      <c r="P77" s="410"/>
      <c r="Q77" s="418"/>
      <c r="R77" s="291"/>
      <c r="S77" s="289"/>
      <c r="T77" s="289"/>
      <c r="U77" s="289"/>
      <c r="V77" s="289"/>
      <c r="W77" s="289"/>
      <c r="X77" s="275"/>
      <c r="Y77" s="437"/>
      <c r="Z77" s="291"/>
      <c r="AA77" s="289"/>
      <c r="AB77" s="289"/>
      <c r="AC77" s="289"/>
      <c r="AD77" s="289"/>
      <c r="AE77" s="289"/>
      <c r="AF77" s="275"/>
      <c r="AG77" s="437"/>
      <c r="AH77" s="291"/>
      <c r="AI77" s="289"/>
      <c r="AJ77" s="289"/>
      <c r="AK77" s="289"/>
      <c r="AL77" s="289"/>
      <c r="AM77" s="289"/>
      <c r="AN77" s="275"/>
      <c r="AO77" s="437"/>
      <c r="AP77" s="291"/>
      <c r="AQ77" s="289"/>
      <c r="AR77" s="289"/>
      <c r="AS77" s="289"/>
      <c r="AT77" s="289"/>
      <c r="AU77" s="289"/>
      <c r="AV77" s="275"/>
      <c r="AW77" s="418"/>
      <c r="AX77" s="291"/>
      <c r="AY77" s="289">
        <v>30</v>
      </c>
      <c r="AZ77" s="289"/>
      <c r="BA77" s="289"/>
      <c r="BB77" s="289"/>
      <c r="BC77" s="289"/>
      <c r="BD77" s="275" t="s">
        <v>31</v>
      </c>
      <c r="BE77" s="437">
        <v>1</v>
      </c>
      <c r="BF77" s="291"/>
      <c r="BG77" s="289"/>
      <c r="BH77" s="289"/>
      <c r="BI77" s="289"/>
      <c r="BJ77" s="289"/>
      <c r="BK77" s="289"/>
      <c r="BL77" s="275"/>
      <c r="BM77" s="345"/>
      <c r="BN77" s="50"/>
      <c r="BO77" s="51"/>
      <c r="BP77" s="51"/>
      <c r="BQ77" s="51"/>
      <c r="BR77" s="51"/>
      <c r="BS77" s="49"/>
      <c r="BT77" s="60"/>
      <c r="BU77" s="53"/>
      <c r="BV77" s="51"/>
      <c r="BW77" s="51"/>
      <c r="BX77" s="51"/>
      <c r="BY77" s="51"/>
      <c r="BZ77" s="49"/>
      <c r="CA77" s="60"/>
      <c r="CB77" s="53"/>
      <c r="CC77" s="51"/>
      <c r="CD77" s="51"/>
      <c r="CE77" s="51"/>
      <c r="CF77" s="51"/>
      <c r="CG77" s="49"/>
      <c r="CH77" s="60"/>
    </row>
    <row r="78" spans="1:86" s="39" customFormat="1" ht="21.75" customHeight="1" x14ac:dyDescent="0.25">
      <c r="A78" s="59">
        <v>4</v>
      </c>
      <c r="B78" s="297" t="s">
        <v>165</v>
      </c>
      <c r="C78" s="295">
        <f t="shared" si="159"/>
        <v>30</v>
      </c>
      <c r="D78" s="342">
        <f t="shared" si="164"/>
        <v>15</v>
      </c>
      <c r="E78" s="345">
        <f t="shared" si="165"/>
        <v>15</v>
      </c>
      <c r="F78" s="345">
        <f t="shared" si="166"/>
        <v>0</v>
      </c>
      <c r="G78" s="345">
        <f t="shared" si="167"/>
        <v>0</v>
      </c>
      <c r="H78" s="345">
        <f t="shared" si="168"/>
        <v>0</v>
      </c>
      <c r="I78" s="295">
        <f t="shared" si="169"/>
        <v>0</v>
      </c>
      <c r="J78" s="408"/>
      <c r="K78" s="409"/>
      <c r="L78" s="409"/>
      <c r="M78" s="409"/>
      <c r="N78" s="409"/>
      <c r="O78" s="409"/>
      <c r="P78" s="410"/>
      <c r="Q78" s="418"/>
      <c r="R78" s="291"/>
      <c r="S78" s="289"/>
      <c r="T78" s="289"/>
      <c r="U78" s="289"/>
      <c r="V78" s="289"/>
      <c r="W78" s="289"/>
      <c r="X78" s="275"/>
      <c r="Y78" s="437"/>
      <c r="Z78" s="291"/>
      <c r="AA78" s="289"/>
      <c r="AB78" s="289"/>
      <c r="AC78" s="289"/>
      <c r="AD78" s="289"/>
      <c r="AE78" s="289"/>
      <c r="AF78" s="275"/>
      <c r="AG78" s="437"/>
      <c r="AH78" s="291"/>
      <c r="AI78" s="289"/>
      <c r="AJ78" s="289"/>
      <c r="AK78" s="289"/>
      <c r="AL78" s="289"/>
      <c r="AM78" s="289"/>
      <c r="AN78" s="275"/>
      <c r="AO78" s="437"/>
      <c r="AP78" s="291"/>
      <c r="AQ78" s="289"/>
      <c r="AR78" s="289"/>
      <c r="AS78" s="289"/>
      <c r="AT78" s="289"/>
      <c r="AU78" s="289"/>
      <c r="AV78" s="275"/>
      <c r="AW78" s="418"/>
      <c r="AX78" s="291">
        <v>15</v>
      </c>
      <c r="AY78" s="289">
        <v>15</v>
      </c>
      <c r="AZ78" s="289"/>
      <c r="BA78" s="289"/>
      <c r="BB78" s="289"/>
      <c r="BC78" s="289"/>
      <c r="BD78" s="275" t="s">
        <v>31</v>
      </c>
      <c r="BE78" s="437">
        <v>2</v>
      </c>
      <c r="BF78" s="291"/>
      <c r="BG78" s="289"/>
      <c r="BH78" s="289"/>
      <c r="BI78" s="289"/>
      <c r="BJ78" s="289"/>
      <c r="BK78" s="289"/>
      <c r="BL78" s="275"/>
      <c r="BM78" s="345"/>
      <c r="BN78" s="50"/>
      <c r="BO78" s="51"/>
      <c r="BP78" s="51"/>
      <c r="BQ78" s="51"/>
      <c r="BR78" s="51"/>
      <c r="BS78" s="49"/>
      <c r="BT78" s="60"/>
      <c r="BU78" s="53"/>
      <c r="BV78" s="51"/>
      <c r="BW78" s="51"/>
      <c r="BX78" s="51"/>
      <c r="BY78" s="51"/>
      <c r="BZ78" s="49"/>
      <c r="CA78" s="60"/>
      <c r="CB78" s="53"/>
      <c r="CC78" s="51"/>
      <c r="CD78" s="51"/>
      <c r="CE78" s="51"/>
      <c r="CF78" s="51"/>
      <c r="CG78" s="49"/>
      <c r="CH78" s="60"/>
    </row>
    <row r="79" spans="1:86" s="39" customFormat="1" ht="20.45" customHeight="1" x14ac:dyDescent="0.25">
      <c r="A79" s="59">
        <v>5</v>
      </c>
      <c r="B79" s="297" t="s">
        <v>166</v>
      </c>
      <c r="C79" s="295">
        <f t="shared" si="159"/>
        <v>30</v>
      </c>
      <c r="D79" s="342">
        <f t="shared" ref="D79:D81" si="170">SUM(J79+R79+Z79+AH79+AP79+AX79+BF79+BN79+BU79+CB79)</f>
        <v>15</v>
      </c>
      <c r="E79" s="345">
        <f t="shared" ref="E79:E81" si="171">SUM(K79+S79+AA79+AI79+AQ79+AY79+BG79+BO79+BV79+CC79)</f>
        <v>0</v>
      </c>
      <c r="F79" s="345">
        <f t="shared" ref="F79:F81" si="172">SUM(L79+T79+AB79+AJ79+AR79+AZ79+BH79+BP79+BW79+CD79)</f>
        <v>0</v>
      </c>
      <c r="G79" s="345">
        <f t="shared" ref="G79:G81" si="173">SUM(M79+U79+AC79+AK79+AS79+BA79+BI79+BQ79+BX79+CE79)</f>
        <v>15</v>
      </c>
      <c r="H79" s="345">
        <f t="shared" ref="H79:H81" si="174">SUM(N79+V79+AD79+AL79+AT79+BB79+BJ79+BR79+BY79+CF79)</f>
        <v>0</v>
      </c>
      <c r="I79" s="295">
        <f t="shared" ref="I79:I81" si="175">SUM(O79+W79+AE79+AM79+AU79+BC79+BK79+BS79+BZ79+CG79)</f>
        <v>0</v>
      </c>
      <c r="J79" s="408"/>
      <c r="K79" s="409"/>
      <c r="L79" s="409"/>
      <c r="M79" s="409"/>
      <c r="N79" s="409"/>
      <c r="O79" s="409"/>
      <c r="P79" s="410"/>
      <c r="Q79" s="418"/>
      <c r="R79" s="291"/>
      <c r="S79" s="289"/>
      <c r="T79" s="289"/>
      <c r="U79" s="289"/>
      <c r="V79" s="289"/>
      <c r="W79" s="289"/>
      <c r="X79" s="275"/>
      <c r="Y79" s="437"/>
      <c r="Z79" s="291"/>
      <c r="AA79" s="289"/>
      <c r="AB79" s="289"/>
      <c r="AC79" s="289"/>
      <c r="AD79" s="289"/>
      <c r="AE79" s="289"/>
      <c r="AF79" s="275"/>
      <c r="AG79" s="437"/>
      <c r="AH79" s="291"/>
      <c r="AI79" s="289"/>
      <c r="AJ79" s="289"/>
      <c r="AK79" s="289"/>
      <c r="AL79" s="289"/>
      <c r="AM79" s="289"/>
      <c r="AN79" s="275"/>
      <c r="AO79" s="437"/>
      <c r="AP79" s="291">
        <v>15</v>
      </c>
      <c r="AQ79" s="289"/>
      <c r="AR79" s="289"/>
      <c r="AS79" s="289">
        <v>15</v>
      </c>
      <c r="AT79" s="289"/>
      <c r="AU79" s="289"/>
      <c r="AV79" s="275" t="s">
        <v>31</v>
      </c>
      <c r="AW79" s="418">
        <v>3</v>
      </c>
      <c r="AX79" s="291"/>
      <c r="AY79" s="289"/>
      <c r="AZ79" s="289"/>
      <c r="BA79" s="289"/>
      <c r="BB79" s="289"/>
      <c r="BC79" s="289"/>
      <c r="BD79" s="275"/>
      <c r="BE79" s="437"/>
      <c r="BF79" s="291"/>
      <c r="BG79" s="289"/>
      <c r="BH79" s="289"/>
      <c r="BI79" s="289"/>
      <c r="BJ79" s="289"/>
      <c r="BK79" s="289"/>
      <c r="BL79" s="275"/>
      <c r="BM79" s="345"/>
      <c r="BN79" s="50"/>
      <c r="BO79" s="51"/>
      <c r="BP79" s="51"/>
      <c r="BQ79" s="51"/>
      <c r="BR79" s="51"/>
      <c r="BS79" s="49"/>
      <c r="BT79" s="60"/>
      <c r="BU79" s="53"/>
      <c r="BV79" s="51"/>
      <c r="BW79" s="51"/>
      <c r="BX79" s="51"/>
      <c r="BY79" s="51"/>
      <c r="BZ79" s="49"/>
      <c r="CA79" s="60"/>
      <c r="CB79" s="53"/>
      <c r="CC79" s="51"/>
      <c r="CD79" s="51"/>
      <c r="CE79" s="51"/>
      <c r="CF79" s="51"/>
      <c r="CG79" s="49"/>
      <c r="CH79" s="60"/>
    </row>
    <row r="80" spans="1:86" s="39" customFormat="1" ht="21.75" customHeight="1" x14ac:dyDescent="0.25">
      <c r="A80" s="59">
        <v>6</v>
      </c>
      <c r="B80" s="297" t="s">
        <v>167</v>
      </c>
      <c r="C80" s="295">
        <f t="shared" si="159"/>
        <v>30</v>
      </c>
      <c r="D80" s="342">
        <f t="shared" si="170"/>
        <v>15</v>
      </c>
      <c r="E80" s="345">
        <f t="shared" si="171"/>
        <v>0</v>
      </c>
      <c r="F80" s="345">
        <f t="shared" si="172"/>
        <v>0</v>
      </c>
      <c r="G80" s="345">
        <f t="shared" si="173"/>
        <v>15</v>
      </c>
      <c r="H80" s="345">
        <f t="shared" si="174"/>
        <v>0</v>
      </c>
      <c r="I80" s="295">
        <f t="shared" si="175"/>
        <v>0</v>
      </c>
      <c r="J80" s="408"/>
      <c r="K80" s="409"/>
      <c r="L80" s="409"/>
      <c r="M80" s="409"/>
      <c r="N80" s="409"/>
      <c r="O80" s="409"/>
      <c r="P80" s="410"/>
      <c r="Q80" s="418"/>
      <c r="R80" s="291"/>
      <c r="S80" s="289"/>
      <c r="T80" s="289"/>
      <c r="U80" s="289"/>
      <c r="V80" s="289"/>
      <c r="W80" s="289"/>
      <c r="X80" s="275"/>
      <c r="Y80" s="437"/>
      <c r="Z80" s="291"/>
      <c r="AA80" s="289"/>
      <c r="AB80" s="289"/>
      <c r="AC80" s="289"/>
      <c r="AD80" s="289"/>
      <c r="AE80" s="289"/>
      <c r="AF80" s="275"/>
      <c r="AG80" s="437"/>
      <c r="AH80" s="291"/>
      <c r="AI80" s="289"/>
      <c r="AJ80" s="289"/>
      <c r="AK80" s="289"/>
      <c r="AL80" s="289"/>
      <c r="AM80" s="289"/>
      <c r="AN80" s="275"/>
      <c r="AO80" s="437"/>
      <c r="AP80" s="283">
        <v>15</v>
      </c>
      <c r="AQ80" s="289"/>
      <c r="AR80" s="289"/>
      <c r="AS80" s="289">
        <v>15</v>
      </c>
      <c r="AT80" s="289"/>
      <c r="AU80" s="289"/>
      <c r="AV80" s="275" t="s">
        <v>32</v>
      </c>
      <c r="AW80" s="418">
        <v>3</v>
      </c>
      <c r="AX80" s="291"/>
      <c r="AY80" s="289"/>
      <c r="AZ80" s="289"/>
      <c r="BA80" s="289"/>
      <c r="BB80" s="289"/>
      <c r="BC80" s="289"/>
      <c r="BD80" s="275"/>
      <c r="BE80" s="437"/>
      <c r="BF80" s="291"/>
      <c r="BG80" s="289"/>
      <c r="BH80" s="289"/>
      <c r="BI80" s="289"/>
      <c r="BJ80" s="289"/>
      <c r="BK80" s="289"/>
      <c r="BL80" s="275"/>
      <c r="BM80" s="345"/>
      <c r="BN80" s="50"/>
      <c r="BO80" s="51"/>
      <c r="BP80" s="51"/>
      <c r="BQ80" s="51"/>
      <c r="BR80" s="51"/>
      <c r="BS80" s="49"/>
      <c r="BT80" s="60"/>
      <c r="BU80" s="53"/>
      <c r="BV80" s="51"/>
      <c r="BW80" s="51"/>
      <c r="BX80" s="51"/>
      <c r="BY80" s="51"/>
      <c r="BZ80" s="49"/>
      <c r="CA80" s="60"/>
      <c r="CB80" s="53"/>
      <c r="CC80" s="51"/>
      <c r="CD80" s="51"/>
      <c r="CE80" s="51"/>
      <c r="CF80" s="51"/>
      <c r="CG80" s="49"/>
      <c r="CH80" s="60"/>
    </row>
    <row r="81" spans="1:86" s="39" customFormat="1" ht="21.75" customHeight="1" x14ac:dyDescent="0.25">
      <c r="A81" s="59">
        <v>7</v>
      </c>
      <c r="B81" s="297" t="s">
        <v>168</v>
      </c>
      <c r="C81" s="295">
        <f t="shared" si="159"/>
        <v>15</v>
      </c>
      <c r="D81" s="342">
        <f t="shared" si="170"/>
        <v>15</v>
      </c>
      <c r="E81" s="345">
        <f t="shared" si="171"/>
        <v>0</v>
      </c>
      <c r="F81" s="345">
        <f t="shared" si="172"/>
        <v>0</v>
      </c>
      <c r="G81" s="345">
        <f t="shared" si="173"/>
        <v>0</v>
      </c>
      <c r="H81" s="345">
        <f t="shared" si="174"/>
        <v>0</v>
      </c>
      <c r="I81" s="295">
        <f t="shared" si="175"/>
        <v>0</v>
      </c>
      <c r="J81" s="408"/>
      <c r="K81" s="409"/>
      <c r="L81" s="409"/>
      <c r="M81" s="409"/>
      <c r="N81" s="409"/>
      <c r="O81" s="409"/>
      <c r="P81" s="410"/>
      <c r="Q81" s="418"/>
      <c r="R81" s="291"/>
      <c r="S81" s="289"/>
      <c r="T81" s="289"/>
      <c r="U81" s="289"/>
      <c r="V81" s="289"/>
      <c r="W81" s="289"/>
      <c r="X81" s="275"/>
      <c r="Y81" s="437"/>
      <c r="Z81" s="291"/>
      <c r="AA81" s="289"/>
      <c r="AB81" s="289"/>
      <c r="AC81" s="289"/>
      <c r="AD81" s="289"/>
      <c r="AE81" s="289"/>
      <c r="AF81" s="275"/>
      <c r="AG81" s="437"/>
      <c r="AH81" s="291"/>
      <c r="AI81" s="289"/>
      <c r="AJ81" s="289"/>
      <c r="AK81" s="289"/>
      <c r="AL81" s="289"/>
      <c r="AM81" s="289"/>
      <c r="AN81" s="275"/>
      <c r="AO81" s="437"/>
      <c r="AP81" s="283">
        <v>15</v>
      </c>
      <c r="AQ81" s="289"/>
      <c r="AR81" s="289"/>
      <c r="AS81" s="289"/>
      <c r="AT81" s="289"/>
      <c r="AU81" s="289"/>
      <c r="AV81" s="275" t="s">
        <v>31</v>
      </c>
      <c r="AW81" s="418">
        <v>2</v>
      </c>
      <c r="AX81" s="291"/>
      <c r="AY81" s="289"/>
      <c r="AZ81" s="289"/>
      <c r="BA81" s="289"/>
      <c r="BB81" s="289"/>
      <c r="BC81" s="289"/>
      <c r="BD81" s="275"/>
      <c r="BE81" s="437"/>
      <c r="BF81" s="291"/>
      <c r="BG81" s="289"/>
      <c r="BH81" s="289"/>
      <c r="BI81" s="289"/>
      <c r="BJ81" s="289"/>
      <c r="BK81" s="289"/>
      <c r="BL81" s="275"/>
      <c r="BM81" s="345"/>
      <c r="BN81" s="50"/>
      <c r="BO81" s="51"/>
      <c r="BP81" s="51"/>
      <c r="BQ81" s="51"/>
      <c r="BR81" s="51"/>
      <c r="BS81" s="49"/>
      <c r="BT81" s="60"/>
      <c r="BU81" s="53"/>
      <c r="BV81" s="51"/>
      <c r="BW81" s="51"/>
      <c r="BX81" s="51"/>
      <c r="BY81" s="51"/>
      <c r="BZ81" s="49"/>
      <c r="CA81" s="60"/>
      <c r="CB81" s="53"/>
      <c r="CC81" s="51"/>
      <c r="CD81" s="51"/>
      <c r="CE81" s="51"/>
      <c r="CF81" s="51"/>
      <c r="CG81" s="49"/>
      <c r="CH81" s="60"/>
    </row>
    <row r="82" spans="1:86" s="39" customFormat="1" ht="21.75" customHeight="1" x14ac:dyDescent="0.25">
      <c r="A82" s="59">
        <v>8</v>
      </c>
      <c r="B82" s="297" t="s">
        <v>169</v>
      </c>
      <c r="C82" s="295">
        <f t="shared" si="159"/>
        <v>30</v>
      </c>
      <c r="D82" s="342">
        <f t="shared" ref="D82" si="176">SUM(J82+R82+Z82+AH82+AP82+AX82+BF82+BN82+BU82+CB82)</f>
        <v>0</v>
      </c>
      <c r="E82" s="345">
        <f t="shared" ref="E82" si="177">SUM(K82+S82+AA82+AI82+AQ82+AY82+BG82+BO82+BV82+CC82)</f>
        <v>0</v>
      </c>
      <c r="F82" s="345">
        <f t="shared" ref="F82" si="178">SUM(L82+T82+AB82+AJ82+AR82+AZ82+BH82+BP82+BW82+CD82)</f>
        <v>0</v>
      </c>
      <c r="G82" s="345">
        <f t="shared" ref="G82" si="179">SUM(M82+U82+AC82+AK82+AS82+BA82+BI82+BQ82+BX82+CE82)</f>
        <v>0</v>
      </c>
      <c r="H82" s="345">
        <f t="shared" ref="H82" si="180">SUM(N82+V82+AD82+AL82+AT82+BB82+BJ82+BR82+BY82+CF82)</f>
        <v>30</v>
      </c>
      <c r="I82" s="295">
        <f t="shared" ref="I82" si="181">SUM(O82+W82+AE82+AM82+AU82+BC82+BK82+BS82+BZ82+CG82)</f>
        <v>0</v>
      </c>
      <c r="J82" s="408"/>
      <c r="K82" s="409"/>
      <c r="L82" s="409"/>
      <c r="M82" s="409"/>
      <c r="N82" s="409"/>
      <c r="O82" s="409"/>
      <c r="P82" s="410"/>
      <c r="Q82" s="418"/>
      <c r="R82" s="291"/>
      <c r="S82" s="289"/>
      <c r="T82" s="289"/>
      <c r="U82" s="289"/>
      <c r="V82" s="289"/>
      <c r="W82" s="289"/>
      <c r="X82" s="275"/>
      <c r="Y82" s="437"/>
      <c r="Z82" s="291"/>
      <c r="AA82" s="289"/>
      <c r="AB82" s="289"/>
      <c r="AC82" s="289"/>
      <c r="AD82" s="289"/>
      <c r="AE82" s="289"/>
      <c r="AF82" s="275"/>
      <c r="AG82" s="437"/>
      <c r="AH82" s="291"/>
      <c r="AI82" s="289"/>
      <c r="AJ82" s="289"/>
      <c r="AK82" s="289"/>
      <c r="AL82" s="289"/>
      <c r="AM82" s="289"/>
      <c r="AN82" s="275"/>
      <c r="AO82" s="437"/>
      <c r="AP82" s="291"/>
      <c r="AQ82" s="289"/>
      <c r="AR82" s="289"/>
      <c r="AS82" s="289"/>
      <c r="AT82" s="289"/>
      <c r="AU82" s="289"/>
      <c r="AV82" s="275"/>
      <c r="AW82" s="418"/>
      <c r="AX82" s="291"/>
      <c r="AY82" s="289"/>
      <c r="AZ82" s="289"/>
      <c r="BA82" s="289"/>
      <c r="BB82" s="289"/>
      <c r="BC82" s="289"/>
      <c r="BD82" s="275"/>
      <c r="BE82" s="437"/>
      <c r="BF82" s="291"/>
      <c r="BG82" s="289"/>
      <c r="BH82" s="289"/>
      <c r="BI82" s="289"/>
      <c r="BJ82" s="289">
        <v>30</v>
      </c>
      <c r="BK82" s="289"/>
      <c r="BL82" s="275" t="s">
        <v>31</v>
      </c>
      <c r="BM82" s="345">
        <v>1</v>
      </c>
      <c r="BN82" s="50"/>
      <c r="BO82" s="51"/>
      <c r="BP82" s="51"/>
      <c r="BQ82" s="51"/>
      <c r="BR82" s="51"/>
      <c r="BS82" s="49"/>
      <c r="BT82" s="60"/>
      <c r="BU82" s="53"/>
      <c r="BV82" s="51"/>
      <c r="BW82" s="51"/>
      <c r="BX82" s="51"/>
      <c r="BY82" s="51"/>
      <c r="BZ82" s="49"/>
      <c r="CA82" s="60"/>
      <c r="CB82" s="53"/>
      <c r="CC82" s="51"/>
      <c r="CD82" s="51"/>
      <c r="CE82" s="51"/>
      <c r="CF82" s="51"/>
      <c r="CG82" s="49"/>
      <c r="CH82" s="60"/>
    </row>
    <row r="83" spans="1:86" s="39" customFormat="1" ht="21.75" customHeight="1" x14ac:dyDescent="0.25">
      <c r="A83" s="59">
        <v>9</v>
      </c>
      <c r="B83" s="297" t="s">
        <v>170</v>
      </c>
      <c r="C83" s="295">
        <f t="shared" si="159"/>
        <v>30</v>
      </c>
      <c r="D83" s="342">
        <f t="shared" ref="D83:D94" si="182">SUM(J83+R83+Z83+AH83+AP83+AX83+BF83+BN83+BU83+CB83)</f>
        <v>0</v>
      </c>
      <c r="E83" s="345">
        <f t="shared" ref="E83:E94" si="183">SUM(K83+S83+AA83+AI83+AQ83+AY83+BG83+BO83+BV83+CC83)</f>
        <v>0</v>
      </c>
      <c r="F83" s="345">
        <f t="shared" ref="F83:F94" si="184">SUM(L83+T83+AB83+AJ83+AR83+AZ83+BH83+BP83+BW83+CD83)</f>
        <v>0</v>
      </c>
      <c r="G83" s="345">
        <f t="shared" ref="G83:G94" si="185">SUM(M83+U83+AC83+AK83+AS83+BA83+BI83+BQ83+BX83+CE83)</f>
        <v>30</v>
      </c>
      <c r="H83" s="345">
        <f t="shared" ref="H83:H94" si="186">SUM(N83+V83+AD83+AL83+AT83+BB83+BJ83+BR83+BY83+CF83)</f>
        <v>0</v>
      </c>
      <c r="I83" s="295">
        <f t="shared" ref="I83:I94" si="187">SUM(O83+W83+AE83+AM83+AU83+BC83+BK83+BS83+BZ83+CG83)</f>
        <v>0</v>
      </c>
      <c r="J83" s="408"/>
      <c r="K83" s="409"/>
      <c r="L83" s="409"/>
      <c r="M83" s="409"/>
      <c r="N83" s="409"/>
      <c r="O83" s="409"/>
      <c r="P83" s="410"/>
      <c r="Q83" s="418"/>
      <c r="R83" s="291"/>
      <c r="S83" s="289"/>
      <c r="T83" s="289"/>
      <c r="U83" s="289"/>
      <c r="V83" s="289"/>
      <c r="W83" s="289"/>
      <c r="X83" s="275"/>
      <c r="Y83" s="437"/>
      <c r="Z83" s="291"/>
      <c r="AA83" s="289"/>
      <c r="AB83" s="289"/>
      <c r="AC83" s="289"/>
      <c r="AD83" s="289"/>
      <c r="AE83" s="289"/>
      <c r="AF83" s="275"/>
      <c r="AG83" s="437"/>
      <c r="AH83" s="291"/>
      <c r="AI83" s="289"/>
      <c r="AJ83" s="289"/>
      <c r="AK83" s="289"/>
      <c r="AL83" s="289"/>
      <c r="AM83" s="289"/>
      <c r="AN83" s="275"/>
      <c r="AO83" s="437"/>
      <c r="AP83" s="291"/>
      <c r="AQ83" s="289"/>
      <c r="AR83" s="289"/>
      <c r="AS83" s="289"/>
      <c r="AT83" s="289"/>
      <c r="AU83" s="289"/>
      <c r="AV83" s="275"/>
      <c r="AW83" s="418"/>
      <c r="AX83" s="291"/>
      <c r="AY83" s="289"/>
      <c r="AZ83" s="289"/>
      <c r="BA83" s="289">
        <v>30</v>
      </c>
      <c r="BB83" s="289"/>
      <c r="BC83" s="289"/>
      <c r="BD83" s="275" t="s">
        <v>31</v>
      </c>
      <c r="BE83" s="437">
        <v>1</v>
      </c>
      <c r="BF83" s="291"/>
      <c r="BG83" s="289"/>
      <c r="BH83" s="289"/>
      <c r="BI83" s="289"/>
      <c r="BJ83" s="289"/>
      <c r="BK83" s="289"/>
      <c r="BL83" s="275"/>
      <c r="BM83" s="345"/>
      <c r="BN83" s="50"/>
      <c r="BO83" s="51"/>
      <c r="BP83" s="51"/>
      <c r="BQ83" s="51"/>
      <c r="BR83" s="51"/>
      <c r="BS83" s="49"/>
      <c r="BT83" s="60"/>
      <c r="BU83" s="53"/>
      <c r="BV83" s="51"/>
      <c r="BW83" s="51"/>
      <c r="BX83" s="51"/>
      <c r="BY83" s="51"/>
      <c r="BZ83" s="49"/>
      <c r="CA83" s="60"/>
      <c r="CB83" s="53"/>
      <c r="CC83" s="51"/>
      <c r="CD83" s="51"/>
      <c r="CE83" s="51"/>
      <c r="CF83" s="51"/>
      <c r="CG83" s="49"/>
      <c r="CH83" s="60"/>
    </row>
    <row r="84" spans="1:86" s="39" customFormat="1" ht="21.75" customHeight="1" x14ac:dyDescent="0.25">
      <c r="A84" s="59">
        <v>10</v>
      </c>
      <c r="B84" s="297" t="s">
        <v>171</v>
      </c>
      <c r="C84" s="295">
        <f t="shared" si="159"/>
        <v>30</v>
      </c>
      <c r="D84" s="342">
        <f t="shared" si="182"/>
        <v>15</v>
      </c>
      <c r="E84" s="345">
        <f t="shared" si="183"/>
        <v>15</v>
      </c>
      <c r="F84" s="345">
        <f t="shared" si="184"/>
        <v>0</v>
      </c>
      <c r="G84" s="345">
        <f t="shared" si="185"/>
        <v>0</v>
      </c>
      <c r="H84" s="345">
        <f t="shared" si="186"/>
        <v>0</v>
      </c>
      <c r="I84" s="295">
        <f t="shared" si="187"/>
        <v>0</v>
      </c>
      <c r="J84" s="408"/>
      <c r="K84" s="409"/>
      <c r="L84" s="409"/>
      <c r="M84" s="409"/>
      <c r="N84" s="409"/>
      <c r="O84" s="409"/>
      <c r="P84" s="410"/>
      <c r="Q84" s="418"/>
      <c r="R84" s="291"/>
      <c r="S84" s="289"/>
      <c r="T84" s="289"/>
      <c r="U84" s="289"/>
      <c r="V84" s="289"/>
      <c r="W84" s="289"/>
      <c r="X84" s="275"/>
      <c r="Y84" s="437"/>
      <c r="Z84" s="291"/>
      <c r="AA84" s="289"/>
      <c r="AB84" s="289"/>
      <c r="AC84" s="289"/>
      <c r="AD84" s="289"/>
      <c r="AE84" s="289"/>
      <c r="AF84" s="275"/>
      <c r="AG84" s="437"/>
      <c r="AH84" s="291"/>
      <c r="AI84" s="289"/>
      <c r="AJ84" s="289"/>
      <c r="AK84" s="289"/>
      <c r="AL84" s="289"/>
      <c r="AM84" s="289"/>
      <c r="AN84" s="275"/>
      <c r="AO84" s="437"/>
      <c r="AP84" s="283">
        <v>15</v>
      </c>
      <c r="AQ84" s="289">
        <v>15</v>
      </c>
      <c r="AR84" s="289"/>
      <c r="AS84" s="289"/>
      <c r="AT84" s="289"/>
      <c r="AU84" s="289"/>
      <c r="AV84" s="275" t="s">
        <v>31</v>
      </c>
      <c r="AW84" s="418">
        <v>2</v>
      </c>
      <c r="AX84" s="291"/>
      <c r="AY84" s="289"/>
      <c r="AZ84" s="289"/>
      <c r="BA84" s="289"/>
      <c r="BB84" s="289"/>
      <c r="BC84" s="289"/>
      <c r="BD84" s="275"/>
      <c r="BE84" s="437"/>
      <c r="BF84" s="291"/>
      <c r="BG84" s="289"/>
      <c r="BH84" s="289"/>
      <c r="BI84" s="289"/>
      <c r="BJ84" s="289"/>
      <c r="BK84" s="289"/>
      <c r="BL84" s="275"/>
      <c r="BM84" s="345"/>
      <c r="BN84" s="50"/>
      <c r="BO84" s="51"/>
      <c r="BP84" s="51"/>
      <c r="BQ84" s="51"/>
      <c r="BR84" s="51"/>
      <c r="BS84" s="49"/>
      <c r="BT84" s="60"/>
      <c r="BU84" s="53"/>
      <c r="BV84" s="51"/>
      <c r="BW84" s="51"/>
      <c r="BX84" s="51"/>
      <c r="BY84" s="51"/>
      <c r="BZ84" s="49"/>
      <c r="CA84" s="60"/>
      <c r="CB84" s="53"/>
      <c r="CC84" s="51"/>
      <c r="CD84" s="51"/>
      <c r="CE84" s="51"/>
      <c r="CF84" s="51"/>
      <c r="CG84" s="49"/>
      <c r="CH84" s="60"/>
    </row>
    <row r="85" spans="1:86" s="39" customFormat="1" ht="21.75" customHeight="1" x14ac:dyDescent="0.25">
      <c r="A85" s="59">
        <v>11</v>
      </c>
      <c r="B85" s="297" t="s">
        <v>172</v>
      </c>
      <c r="C85" s="295">
        <f t="shared" si="159"/>
        <v>30</v>
      </c>
      <c r="D85" s="342">
        <f t="shared" si="182"/>
        <v>15</v>
      </c>
      <c r="E85" s="345">
        <f t="shared" si="183"/>
        <v>15</v>
      </c>
      <c r="F85" s="345">
        <f t="shared" si="184"/>
        <v>0</v>
      </c>
      <c r="G85" s="345">
        <f t="shared" si="185"/>
        <v>0</v>
      </c>
      <c r="H85" s="345">
        <f t="shared" si="186"/>
        <v>0</v>
      </c>
      <c r="I85" s="295">
        <f t="shared" si="187"/>
        <v>0</v>
      </c>
      <c r="J85" s="408"/>
      <c r="K85" s="409"/>
      <c r="L85" s="409"/>
      <c r="M85" s="409"/>
      <c r="N85" s="409"/>
      <c r="O85" s="409"/>
      <c r="P85" s="410"/>
      <c r="Q85" s="418"/>
      <c r="R85" s="291"/>
      <c r="S85" s="289"/>
      <c r="T85" s="289"/>
      <c r="U85" s="289"/>
      <c r="V85" s="289"/>
      <c r="W85" s="289"/>
      <c r="X85" s="275"/>
      <c r="Y85" s="437"/>
      <c r="Z85" s="291"/>
      <c r="AA85" s="289"/>
      <c r="AB85" s="289"/>
      <c r="AC85" s="289"/>
      <c r="AD85" s="289"/>
      <c r="AE85" s="289"/>
      <c r="AF85" s="275"/>
      <c r="AG85" s="437"/>
      <c r="AH85" s="291"/>
      <c r="AI85" s="289"/>
      <c r="AJ85" s="289"/>
      <c r="AK85" s="289"/>
      <c r="AL85" s="289"/>
      <c r="AM85" s="289"/>
      <c r="AN85" s="275"/>
      <c r="AO85" s="437"/>
      <c r="AP85" s="283">
        <v>15</v>
      </c>
      <c r="AQ85" s="289">
        <v>15</v>
      </c>
      <c r="AR85" s="289"/>
      <c r="AS85" s="289"/>
      <c r="AT85" s="289"/>
      <c r="AU85" s="289"/>
      <c r="AV85" s="275" t="s">
        <v>31</v>
      </c>
      <c r="AW85" s="418">
        <v>2</v>
      </c>
      <c r="AX85" s="291"/>
      <c r="AY85" s="289"/>
      <c r="AZ85" s="289"/>
      <c r="BA85" s="289"/>
      <c r="BB85" s="289"/>
      <c r="BC85" s="289"/>
      <c r="BD85" s="275"/>
      <c r="BE85" s="437"/>
      <c r="BF85" s="291"/>
      <c r="BG85" s="289"/>
      <c r="BH85" s="289"/>
      <c r="BI85" s="289"/>
      <c r="BJ85" s="289"/>
      <c r="BK85" s="289"/>
      <c r="BL85" s="275"/>
      <c r="BM85" s="345"/>
      <c r="BN85" s="50"/>
      <c r="BO85" s="51"/>
      <c r="BP85" s="51"/>
      <c r="BQ85" s="51"/>
      <c r="BR85" s="51"/>
      <c r="BS85" s="49"/>
      <c r="BT85" s="60"/>
      <c r="BU85" s="53"/>
      <c r="BV85" s="51"/>
      <c r="BW85" s="51"/>
      <c r="BX85" s="51"/>
      <c r="BY85" s="51"/>
      <c r="BZ85" s="49"/>
      <c r="CA85" s="60"/>
      <c r="CB85" s="53"/>
      <c r="CC85" s="51"/>
      <c r="CD85" s="51"/>
      <c r="CE85" s="51"/>
      <c r="CF85" s="51"/>
      <c r="CG85" s="49"/>
      <c r="CH85" s="60"/>
    </row>
    <row r="86" spans="1:86" s="39" customFormat="1" ht="21.75" customHeight="1" x14ac:dyDescent="0.25">
      <c r="A86" s="59">
        <v>12</v>
      </c>
      <c r="B86" s="297" t="s">
        <v>173</v>
      </c>
      <c r="C86" s="295">
        <f t="shared" si="159"/>
        <v>30</v>
      </c>
      <c r="D86" s="342">
        <f t="shared" si="182"/>
        <v>15</v>
      </c>
      <c r="E86" s="345">
        <f t="shared" si="183"/>
        <v>0</v>
      </c>
      <c r="F86" s="345">
        <f t="shared" si="184"/>
        <v>0</v>
      </c>
      <c r="G86" s="345">
        <f t="shared" si="185"/>
        <v>0</v>
      </c>
      <c r="H86" s="345">
        <f t="shared" si="186"/>
        <v>15</v>
      </c>
      <c r="I86" s="295">
        <f t="shared" si="187"/>
        <v>0</v>
      </c>
      <c r="J86" s="408"/>
      <c r="K86" s="409"/>
      <c r="L86" s="409"/>
      <c r="M86" s="409"/>
      <c r="N86" s="409"/>
      <c r="O86" s="409"/>
      <c r="P86" s="410"/>
      <c r="Q86" s="418"/>
      <c r="R86" s="291"/>
      <c r="S86" s="289"/>
      <c r="T86" s="289"/>
      <c r="U86" s="289"/>
      <c r="V86" s="289"/>
      <c r="W86" s="289"/>
      <c r="X86" s="275"/>
      <c r="Y86" s="437"/>
      <c r="Z86" s="291"/>
      <c r="AA86" s="289"/>
      <c r="AB86" s="289"/>
      <c r="AC86" s="289"/>
      <c r="AD86" s="289"/>
      <c r="AE86" s="289"/>
      <c r="AF86" s="275"/>
      <c r="AG86" s="437"/>
      <c r="AH86" s="291"/>
      <c r="AI86" s="289"/>
      <c r="AJ86" s="289"/>
      <c r="AK86" s="289"/>
      <c r="AL86" s="289"/>
      <c r="AM86" s="289"/>
      <c r="AN86" s="275"/>
      <c r="AO86" s="437"/>
      <c r="AP86" s="291"/>
      <c r="AQ86" s="289"/>
      <c r="AR86" s="289"/>
      <c r="AS86" s="289"/>
      <c r="AT86" s="289"/>
      <c r="AU86" s="289"/>
      <c r="AV86" s="275"/>
      <c r="AW86" s="418"/>
      <c r="AX86" s="291"/>
      <c r="AY86" s="289"/>
      <c r="AZ86" s="289"/>
      <c r="BA86" s="289"/>
      <c r="BB86" s="289"/>
      <c r="BC86" s="289"/>
      <c r="BD86" s="275"/>
      <c r="BE86" s="437"/>
      <c r="BF86" s="291">
        <v>15</v>
      </c>
      <c r="BG86" s="289"/>
      <c r="BH86" s="289"/>
      <c r="BI86" s="289"/>
      <c r="BJ86" s="289">
        <v>15</v>
      </c>
      <c r="BK86" s="289"/>
      <c r="BL86" s="275" t="s">
        <v>31</v>
      </c>
      <c r="BM86" s="345">
        <v>2</v>
      </c>
      <c r="BN86" s="50"/>
      <c r="BO86" s="51"/>
      <c r="BP86" s="51"/>
      <c r="BQ86" s="51"/>
      <c r="BR86" s="51"/>
      <c r="BS86" s="49"/>
      <c r="BT86" s="52"/>
      <c r="BU86" s="53"/>
      <c r="BV86" s="51"/>
      <c r="BW86" s="51"/>
      <c r="BX86" s="51"/>
      <c r="BY86" s="51"/>
      <c r="BZ86" s="49"/>
      <c r="CA86" s="52"/>
      <c r="CB86" s="53"/>
      <c r="CC86" s="51"/>
      <c r="CD86" s="51"/>
      <c r="CE86" s="51"/>
      <c r="CF86" s="51"/>
      <c r="CG86" s="49"/>
      <c r="CH86" s="52"/>
    </row>
    <row r="87" spans="1:86" s="39" customFormat="1" ht="21.75" customHeight="1" x14ac:dyDescent="0.25">
      <c r="A87" s="59">
        <v>13</v>
      </c>
      <c r="B87" s="297" t="s">
        <v>174</v>
      </c>
      <c r="C87" s="295">
        <f t="shared" si="159"/>
        <v>15</v>
      </c>
      <c r="D87" s="342">
        <f t="shared" si="182"/>
        <v>15</v>
      </c>
      <c r="E87" s="345">
        <f t="shared" si="183"/>
        <v>0</v>
      </c>
      <c r="F87" s="345">
        <f t="shared" si="184"/>
        <v>0</v>
      </c>
      <c r="G87" s="345">
        <f t="shared" si="185"/>
        <v>0</v>
      </c>
      <c r="H87" s="345">
        <f t="shared" si="186"/>
        <v>0</v>
      </c>
      <c r="I87" s="295">
        <f t="shared" si="187"/>
        <v>0</v>
      </c>
      <c r="J87" s="408"/>
      <c r="K87" s="409"/>
      <c r="L87" s="409"/>
      <c r="M87" s="409"/>
      <c r="N87" s="409"/>
      <c r="O87" s="409"/>
      <c r="P87" s="410"/>
      <c r="Q87" s="418"/>
      <c r="R87" s="438"/>
      <c r="S87" s="439"/>
      <c r="T87" s="439"/>
      <c r="U87" s="439"/>
      <c r="V87" s="439"/>
      <c r="W87" s="439"/>
      <c r="X87" s="275"/>
      <c r="Y87" s="437"/>
      <c r="Z87" s="438"/>
      <c r="AA87" s="439"/>
      <c r="AB87" s="439"/>
      <c r="AC87" s="439"/>
      <c r="AD87" s="439"/>
      <c r="AE87" s="439"/>
      <c r="AF87" s="275"/>
      <c r="AG87" s="437"/>
      <c r="AH87" s="438"/>
      <c r="AI87" s="439"/>
      <c r="AJ87" s="439"/>
      <c r="AK87" s="439"/>
      <c r="AL87" s="439"/>
      <c r="AM87" s="439"/>
      <c r="AN87" s="275"/>
      <c r="AO87" s="437"/>
      <c r="AP87" s="438"/>
      <c r="AQ87" s="439"/>
      <c r="AR87" s="439"/>
      <c r="AS87" s="439"/>
      <c r="AT87" s="439"/>
      <c r="AU87" s="439"/>
      <c r="AV87" s="275"/>
      <c r="AW87" s="418"/>
      <c r="AX87" s="438"/>
      <c r="AY87" s="439"/>
      <c r="AZ87" s="439"/>
      <c r="BA87" s="439"/>
      <c r="BB87" s="439"/>
      <c r="BC87" s="439"/>
      <c r="BD87" s="275"/>
      <c r="BE87" s="437"/>
      <c r="BF87" s="438">
        <v>15</v>
      </c>
      <c r="BG87" s="439"/>
      <c r="BH87" s="439"/>
      <c r="BI87" s="439"/>
      <c r="BJ87" s="439"/>
      <c r="BK87" s="439"/>
      <c r="BL87" s="275" t="s">
        <v>31</v>
      </c>
      <c r="BM87" s="345">
        <v>1</v>
      </c>
      <c r="BN87" s="61"/>
      <c r="BO87" s="51"/>
      <c r="BP87" s="51"/>
      <c r="BQ87" s="51"/>
      <c r="BR87" s="51"/>
      <c r="BS87" s="49"/>
      <c r="BT87" s="60"/>
      <c r="BU87" s="53"/>
      <c r="BV87" s="51"/>
      <c r="BW87" s="51"/>
      <c r="BX87" s="51"/>
      <c r="BY87" s="51"/>
      <c r="BZ87" s="49"/>
      <c r="CA87" s="60"/>
      <c r="CB87" s="53"/>
      <c r="CC87" s="51"/>
      <c r="CD87" s="51"/>
      <c r="CE87" s="51"/>
      <c r="CF87" s="51"/>
      <c r="CG87" s="49"/>
      <c r="CH87" s="60"/>
    </row>
    <row r="88" spans="1:86" s="39" customFormat="1" ht="21.75" customHeight="1" x14ac:dyDescent="0.25">
      <c r="A88" s="59">
        <v>14</v>
      </c>
      <c r="B88" s="297" t="s">
        <v>175</v>
      </c>
      <c r="C88" s="295">
        <f t="shared" si="159"/>
        <v>15</v>
      </c>
      <c r="D88" s="342">
        <f t="shared" si="182"/>
        <v>15</v>
      </c>
      <c r="E88" s="345">
        <f t="shared" si="183"/>
        <v>0</v>
      </c>
      <c r="F88" s="345">
        <f t="shared" si="184"/>
        <v>0</v>
      </c>
      <c r="G88" s="345">
        <f t="shared" si="185"/>
        <v>0</v>
      </c>
      <c r="H88" s="345">
        <f t="shared" si="186"/>
        <v>0</v>
      </c>
      <c r="I88" s="295">
        <f t="shared" si="187"/>
        <v>0</v>
      </c>
      <c r="J88" s="408"/>
      <c r="K88" s="409"/>
      <c r="L88" s="409"/>
      <c r="M88" s="409"/>
      <c r="N88" s="409"/>
      <c r="O88" s="409"/>
      <c r="P88" s="410"/>
      <c r="Q88" s="418"/>
      <c r="R88" s="438"/>
      <c r="S88" s="439"/>
      <c r="T88" s="439"/>
      <c r="U88" s="439"/>
      <c r="V88" s="439"/>
      <c r="W88" s="439"/>
      <c r="X88" s="275"/>
      <c r="Y88" s="437"/>
      <c r="Z88" s="438"/>
      <c r="AA88" s="439"/>
      <c r="AB88" s="439"/>
      <c r="AC88" s="439"/>
      <c r="AD88" s="439"/>
      <c r="AE88" s="439"/>
      <c r="AF88" s="275"/>
      <c r="AG88" s="437"/>
      <c r="AH88" s="438"/>
      <c r="AI88" s="439"/>
      <c r="AJ88" s="439"/>
      <c r="AK88" s="439"/>
      <c r="AL88" s="439"/>
      <c r="AM88" s="439"/>
      <c r="AN88" s="275"/>
      <c r="AO88" s="437"/>
      <c r="AP88" s="438"/>
      <c r="AQ88" s="439"/>
      <c r="AR88" s="439"/>
      <c r="AS88" s="439"/>
      <c r="AT88" s="439"/>
      <c r="AU88" s="439"/>
      <c r="AV88" s="275"/>
      <c r="AW88" s="418"/>
      <c r="AX88" s="438"/>
      <c r="AY88" s="439"/>
      <c r="AZ88" s="439"/>
      <c r="BA88" s="439"/>
      <c r="BB88" s="439"/>
      <c r="BC88" s="439"/>
      <c r="BD88" s="275"/>
      <c r="BE88" s="437"/>
      <c r="BF88" s="438">
        <v>15</v>
      </c>
      <c r="BG88" s="439"/>
      <c r="BH88" s="439"/>
      <c r="BI88" s="439"/>
      <c r="BJ88" s="439"/>
      <c r="BK88" s="439"/>
      <c r="BL88" s="275" t="s">
        <v>31</v>
      </c>
      <c r="BM88" s="345">
        <v>1</v>
      </c>
      <c r="BN88" s="61"/>
      <c r="BO88" s="51"/>
      <c r="BP88" s="51"/>
      <c r="BQ88" s="51"/>
      <c r="BR88" s="51"/>
      <c r="BS88" s="49"/>
      <c r="BT88" s="60"/>
      <c r="BU88" s="53"/>
      <c r="BV88" s="51"/>
      <c r="BW88" s="51"/>
      <c r="BX88" s="51"/>
      <c r="BY88" s="51"/>
      <c r="BZ88" s="49"/>
      <c r="CA88" s="60"/>
      <c r="CB88" s="53"/>
      <c r="CC88" s="51"/>
      <c r="CD88" s="51"/>
      <c r="CE88" s="51"/>
      <c r="CF88" s="51"/>
      <c r="CG88" s="49"/>
      <c r="CH88" s="60"/>
    </row>
    <row r="89" spans="1:86" s="39" customFormat="1" ht="35.1" customHeight="1" x14ac:dyDescent="0.25">
      <c r="A89" s="59">
        <v>15</v>
      </c>
      <c r="B89" s="297" t="s">
        <v>176</v>
      </c>
      <c r="C89" s="295">
        <f t="shared" si="159"/>
        <v>30</v>
      </c>
      <c r="D89" s="342">
        <f t="shared" si="182"/>
        <v>15</v>
      </c>
      <c r="E89" s="345">
        <f t="shared" si="183"/>
        <v>15</v>
      </c>
      <c r="F89" s="345">
        <f t="shared" si="184"/>
        <v>0</v>
      </c>
      <c r="G89" s="345">
        <f t="shared" si="185"/>
        <v>0</v>
      </c>
      <c r="H89" s="345">
        <f t="shared" si="186"/>
        <v>0</v>
      </c>
      <c r="I89" s="295">
        <f t="shared" si="187"/>
        <v>0</v>
      </c>
      <c r="J89" s="408"/>
      <c r="K89" s="409"/>
      <c r="L89" s="409"/>
      <c r="M89" s="409"/>
      <c r="N89" s="409"/>
      <c r="O89" s="409"/>
      <c r="P89" s="410"/>
      <c r="Q89" s="418"/>
      <c r="R89" s="438"/>
      <c r="S89" s="439"/>
      <c r="T89" s="439"/>
      <c r="U89" s="439"/>
      <c r="V89" s="439"/>
      <c r="W89" s="439"/>
      <c r="X89" s="275"/>
      <c r="Y89" s="437"/>
      <c r="Z89" s="438"/>
      <c r="AA89" s="439"/>
      <c r="AB89" s="439"/>
      <c r="AC89" s="439"/>
      <c r="AD89" s="439"/>
      <c r="AE89" s="439"/>
      <c r="AF89" s="275"/>
      <c r="AG89" s="437"/>
      <c r="AH89" s="438">
        <v>15</v>
      </c>
      <c r="AI89" s="439">
        <v>15</v>
      </c>
      <c r="AJ89" s="439"/>
      <c r="AK89" s="439"/>
      <c r="AL89" s="439"/>
      <c r="AM89" s="439"/>
      <c r="AN89" s="275" t="s">
        <v>31</v>
      </c>
      <c r="AO89" s="437">
        <v>2</v>
      </c>
      <c r="AP89" s="438"/>
      <c r="AQ89" s="439"/>
      <c r="AR89" s="439"/>
      <c r="AS89" s="439"/>
      <c r="AT89" s="439"/>
      <c r="AU89" s="439"/>
      <c r="AV89" s="275"/>
      <c r="AW89" s="418"/>
      <c r="AX89" s="438"/>
      <c r="AY89" s="439"/>
      <c r="AZ89" s="439"/>
      <c r="BA89" s="439"/>
      <c r="BB89" s="439"/>
      <c r="BC89" s="439"/>
      <c r="BD89" s="275"/>
      <c r="BE89" s="437"/>
      <c r="BF89" s="438"/>
      <c r="BG89" s="439"/>
      <c r="BH89" s="439"/>
      <c r="BI89" s="439"/>
      <c r="BJ89" s="439"/>
      <c r="BK89" s="439"/>
      <c r="BL89" s="275"/>
      <c r="BM89" s="345"/>
      <c r="BN89" s="61"/>
      <c r="BO89" s="51"/>
      <c r="BP89" s="51"/>
      <c r="BQ89" s="51"/>
      <c r="BR89" s="51"/>
      <c r="BS89" s="49"/>
      <c r="BT89" s="60"/>
      <c r="BU89" s="53"/>
      <c r="BV89" s="51"/>
      <c r="BW89" s="51"/>
      <c r="BX89" s="51"/>
      <c r="BY89" s="51"/>
      <c r="BZ89" s="49"/>
      <c r="CA89" s="60"/>
      <c r="CB89" s="53"/>
      <c r="CC89" s="51"/>
      <c r="CD89" s="51"/>
      <c r="CE89" s="51"/>
      <c r="CF89" s="51"/>
      <c r="CG89" s="49"/>
      <c r="CH89" s="60"/>
    </row>
    <row r="90" spans="1:86" s="39" customFormat="1" ht="21.75" customHeight="1" x14ac:dyDescent="0.25">
      <c r="A90" s="59">
        <v>16</v>
      </c>
      <c r="B90" s="297" t="s">
        <v>177</v>
      </c>
      <c r="C90" s="295">
        <f t="shared" si="159"/>
        <v>30</v>
      </c>
      <c r="D90" s="342">
        <f t="shared" si="182"/>
        <v>15</v>
      </c>
      <c r="E90" s="345">
        <f t="shared" si="183"/>
        <v>0</v>
      </c>
      <c r="F90" s="345">
        <f t="shared" si="184"/>
        <v>0</v>
      </c>
      <c r="G90" s="345">
        <f t="shared" si="185"/>
        <v>0</v>
      </c>
      <c r="H90" s="345">
        <f t="shared" si="186"/>
        <v>15</v>
      </c>
      <c r="I90" s="295">
        <f t="shared" si="187"/>
        <v>0</v>
      </c>
      <c r="J90" s="408"/>
      <c r="K90" s="409"/>
      <c r="L90" s="409"/>
      <c r="M90" s="409"/>
      <c r="N90" s="409"/>
      <c r="O90" s="409"/>
      <c r="P90" s="410"/>
      <c r="Q90" s="418"/>
      <c r="R90" s="408"/>
      <c r="S90" s="409"/>
      <c r="T90" s="409"/>
      <c r="U90" s="409"/>
      <c r="V90" s="409"/>
      <c r="W90" s="409"/>
      <c r="X90" s="275"/>
      <c r="Y90" s="437"/>
      <c r="Z90" s="408"/>
      <c r="AA90" s="409"/>
      <c r="AB90" s="409"/>
      <c r="AC90" s="409"/>
      <c r="AD90" s="409"/>
      <c r="AE90" s="409"/>
      <c r="AF90" s="275"/>
      <c r="AG90" s="437"/>
      <c r="AH90" s="438">
        <v>15</v>
      </c>
      <c r="AI90" s="409"/>
      <c r="AJ90" s="409"/>
      <c r="AK90" s="409"/>
      <c r="AL90" s="439">
        <v>15</v>
      </c>
      <c r="AM90" s="409"/>
      <c r="AN90" s="275" t="s">
        <v>31</v>
      </c>
      <c r="AO90" s="437">
        <v>2</v>
      </c>
      <c r="AP90" s="408"/>
      <c r="AQ90" s="409"/>
      <c r="AR90" s="409"/>
      <c r="AS90" s="409"/>
      <c r="AT90" s="409"/>
      <c r="AU90" s="409"/>
      <c r="AV90" s="275"/>
      <c r="AW90" s="418"/>
      <c r="AX90" s="408"/>
      <c r="AY90" s="409"/>
      <c r="AZ90" s="409"/>
      <c r="BA90" s="409"/>
      <c r="BB90" s="409"/>
      <c r="BC90" s="409"/>
      <c r="BD90" s="275"/>
      <c r="BE90" s="437"/>
      <c r="BF90" s="408"/>
      <c r="BG90" s="409"/>
      <c r="BH90" s="409"/>
      <c r="BI90" s="409"/>
      <c r="BJ90" s="409"/>
      <c r="BK90" s="409"/>
      <c r="BL90" s="275"/>
      <c r="BM90" s="345"/>
      <c r="BN90" s="48"/>
      <c r="BO90" s="51"/>
      <c r="BP90" s="51"/>
      <c r="BQ90" s="51"/>
      <c r="BR90" s="51"/>
      <c r="BS90" s="49"/>
      <c r="BT90" s="60"/>
      <c r="BU90" s="53"/>
      <c r="BV90" s="51"/>
      <c r="BW90" s="51"/>
      <c r="BX90" s="51"/>
      <c r="BY90" s="51"/>
      <c r="BZ90" s="49"/>
      <c r="CA90" s="60"/>
      <c r="CB90" s="53"/>
      <c r="CC90" s="51"/>
      <c r="CD90" s="51"/>
      <c r="CE90" s="51"/>
      <c r="CF90" s="51"/>
      <c r="CG90" s="49"/>
      <c r="CH90" s="60"/>
    </row>
    <row r="91" spans="1:86" s="39" customFormat="1" ht="21.75" customHeight="1" x14ac:dyDescent="0.25">
      <c r="A91" s="59">
        <v>17</v>
      </c>
      <c r="B91" s="297" t="s">
        <v>178</v>
      </c>
      <c r="C91" s="295">
        <f t="shared" si="159"/>
        <v>30</v>
      </c>
      <c r="D91" s="342">
        <f t="shared" si="182"/>
        <v>15</v>
      </c>
      <c r="E91" s="345">
        <f t="shared" si="183"/>
        <v>15</v>
      </c>
      <c r="F91" s="345">
        <f t="shared" si="184"/>
        <v>0</v>
      </c>
      <c r="G91" s="345">
        <f t="shared" si="185"/>
        <v>0</v>
      </c>
      <c r="H91" s="345">
        <f t="shared" si="186"/>
        <v>0</v>
      </c>
      <c r="I91" s="295">
        <f t="shared" si="187"/>
        <v>0</v>
      </c>
      <c r="J91" s="408"/>
      <c r="K91" s="409"/>
      <c r="L91" s="409"/>
      <c r="M91" s="409"/>
      <c r="N91" s="409"/>
      <c r="O91" s="409"/>
      <c r="P91" s="410"/>
      <c r="Q91" s="418"/>
      <c r="R91" s="291"/>
      <c r="S91" s="289"/>
      <c r="T91" s="289"/>
      <c r="U91" s="289"/>
      <c r="V91" s="289"/>
      <c r="W91" s="289"/>
      <c r="X91" s="275"/>
      <c r="Y91" s="437"/>
      <c r="Z91" s="291"/>
      <c r="AA91" s="289"/>
      <c r="AB91" s="289"/>
      <c r="AC91" s="289"/>
      <c r="AD91" s="289"/>
      <c r="AE91" s="289"/>
      <c r="AF91" s="275"/>
      <c r="AG91" s="437"/>
      <c r="AH91" s="291"/>
      <c r="AI91" s="289"/>
      <c r="AJ91" s="289"/>
      <c r="AK91" s="289"/>
      <c r="AL91" s="289"/>
      <c r="AM91" s="289"/>
      <c r="AN91" s="275"/>
      <c r="AO91" s="437"/>
      <c r="AP91" s="291"/>
      <c r="AQ91" s="289"/>
      <c r="AR91" s="289"/>
      <c r="AS91" s="289"/>
      <c r="AT91" s="289"/>
      <c r="AU91" s="289"/>
      <c r="AV91" s="275"/>
      <c r="AW91" s="418"/>
      <c r="AX91" s="291"/>
      <c r="AY91" s="289"/>
      <c r="AZ91" s="289"/>
      <c r="BA91" s="289"/>
      <c r="BB91" s="289"/>
      <c r="BC91" s="289"/>
      <c r="BD91" s="275"/>
      <c r="BE91" s="437"/>
      <c r="BF91" s="291">
        <v>15</v>
      </c>
      <c r="BG91" s="289">
        <v>15</v>
      </c>
      <c r="BH91" s="289"/>
      <c r="BI91" s="289"/>
      <c r="BJ91" s="289"/>
      <c r="BK91" s="289"/>
      <c r="BL91" s="275" t="s">
        <v>31</v>
      </c>
      <c r="BM91" s="345">
        <v>2</v>
      </c>
      <c r="BN91" s="50"/>
      <c r="BO91" s="51"/>
      <c r="BP91" s="51"/>
      <c r="BQ91" s="51"/>
      <c r="BR91" s="51"/>
      <c r="BS91" s="49"/>
      <c r="BT91" s="60"/>
      <c r="BU91" s="53"/>
      <c r="BV91" s="51"/>
      <c r="BW91" s="51"/>
      <c r="BX91" s="51"/>
      <c r="BY91" s="51"/>
      <c r="BZ91" s="49"/>
      <c r="CA91" s="60"/>
      <c r="CB91" s="53"/>
      <c r="CC91" s="51"/>
      <c r="CD91" s="51"/>
      <c r="CE91" s="51"/>
      <c r="CF91" s="51"/>
      <c r="CG91" s="49"/>
      <c r="CH91" s="60"/>
    </row>
    <row r="92" spans="1:86" s="39" customFormat="1" ht="21.75" customHeight="1" x14ac:dyDescent="0.25">
      <c r="A92" s="59">
        <v>18</v>
      </c>
      <c r="B92" s="297" t="s">
        <v>179</v>
      </c>
      <c r="C92" s="295">
        <f t="shared" si="159"/>
        <v>30</v>
      </c>
      <c r="D92" s="342">
        <f t="shared" si="182"/>
        <v>15</v>
      </c>
      <c r="E92" s="345">
        <f t="shared" si="183"/>
        <v>0</v>
      </c>
      <c r="F92" s="345">
        <f t="shared" si="184"/>
        <v>0</v>
      </c>
      <c r="G92" s="345">
        <f t="shared" si="185"/>
        <v>0</v>
      </c>
      <c r="H92" s="345">
        <f t="shared" si="186"/>
        <v>15</v>
      </c>
      <c r="I92" s="295">
        <f t="shared" si="187"/>
        <v>0</v>
      </c>
      <c r="J92" s="408"/>
      <c r="K92" s="409"/>
      <c r="L92" s="409"/>
      <c r="M92" s="409"/>
      <c r="N92" s="409"/>
      <c r="O92" s="409"/>
      <c r="P92" s="410"/>
      <c r="Q92" s="418"/>
      <c r="R92" s="408"/>
      <c r="S92" s="409"/>
      <c r="T92" s="409"/>
      <c r="U92" s="409"/>
      <c r="V92" s="409"/>
      <c r="W92" s="409"/>
      <c r="X92" s="275"/>
      <c r="Y92" s="437"/>
      <c r="Z92" s="408"/>
      <c r="AA92" s="409"/>
      <c r="AB92" s="409"/>
      <c r="AC92" s="409"/>
      <c r="AD92" s="409"/>
      <c r="AE92" s="409"/>
      <c r="AF92" s="275"/>
      <c r="AG92" s="437"/>
      <c r="AH92" s="408"/>
      <c r="AI92" s="409"/>
      <c r="AJ92" s="409"/>
      <c r="AK92" s="409"/>
      <c r="AL92" s="409"/>
      <c r="AM92" s="409"/>
      <c r="AN92" s="275"/>
      <c r="AO92" s="437"/>
      <c r="AP92" s="408"/>
      <c r="AQ92" s="409"/>
      <c r="AR92" s="409"/>
      <c r="AS92" s="409"/>
      <c r="AT92" s="409"/>
      <c r="AU92" s="409"/>
      <c r="AV92" s="275"/>
      <c r="AW92" s="418"/>
      <c r="AX92" s="408"/>
      <c r="AY92" s="409"/>
      <c r="AZ92" s="409"/>
      <c r="BA92" s="409"/>
      <c r="BB92" s="409"/>
      <c r="BC92" s="409"/>
      <c r="BD92" s="275"/>
      <c r="BE92" s="437"/>
      <c r="BF92" s="408">
        <v>15</v>
      </c>
      <c r="BG92" s="409"/>
      <c r="BH92" s="409"/>
      <c r="BI92" s="409"/>
      <c r="BJ92" s="409">
        <v>15</v>
      </c>
      <c r="BK92" s="409"/>
      <c r="BL92" s="275" t="s">
        <v>31</v>
      </c>
      <c r="BM92" s="345">
        <v>2</v>
      </c>
      <c r="BN92" s="50"/>
      <c r="BO92" s="51"/>
      <c r="BP92" s="51"/>
      <c r="BQ92" s="51"/>
      <c r="BR92" s="51"/>
      <c r="BS92" s="49"/>
      <c r="BT92" s="60"/>
      <c r="BU92" s="53"/>
      <c r="BV92" s="51"/>
      <c r="BW92" s="51"/>
      <c r="BX92" s="51"/>
      <c r="BY92" s="51"/>
      <c r="BZ92" s="49"/>
      <c r="CA92" s="60"/>
      <c r="CB92" s="53"/>
      <c r="CC92" s="51"/>
      <c r="CD92" s="51"/>
      <c r="CE92" s="51"/>
      <c r="CF92" s="51"/>
      <c r="CG92" s="49"/>
      <c r="CH92" s="60"/>
    </row>
    <row r="93" spans="1:86" s="39" customFormat="1" ht="21.75" customHeight="1" x14ac:dyDescent="0.25">
      <c r="A93" s="59">
        <v>19</v>
      </c>
      <c r="B93" s="297" t="s">
        <v>156</v>
      </c>
      <c r="C93" s="295">
        <f t="shared" si="159"/>
        <v>30</v>
      </c>
      <c r="D93" s="342">
        <f t="shared" si="182"/>
        <v>0</v>
      </c>
      <c r="E93" s="345">
        <f t="shared" si="183"/>
        <v>0</v>
      </c>
      <c r="F93" s="345">
        <f t="shared" si="184"/>
        <v>0</v>
      </c>
      <c r="G93" s="345">
        <f t="shared" si="185"/>
        <v>30</v>
      </c>
      <c r="H93" s="345">
        <f t="shared" si="186"/>
        <v>0</v>
      </c>
      <c r="I93" s="295">
        <f t="shared" si="187"/>
        <v>0</v>
      </c>
      <c r="J93" s="408"/>
      <c r="K93" s="409"/>
      <c r="L93" s="409"/>
      <c r="M93" s="409"/>
      <c r="N93" s="409"/>
      <c r="O93" s="409"/>
      <c r="P93" s="410"/>
      <c r="Q93" s="418"/>
      <c r="R93" s="408"/>
      <c r="S93" s="409"/>
      <c r="T93" s="409"/>
      <c r="U93" s="409"/>
      <c r="V93" s="409"/>
      <c r="W93" s="409"/>
      <c r="X93" s="275"/>
      <c r="Y93" s="437"/>
      <c r="Z93" s="408"/>
      <c r="AA93" s="409"/>
      <c r="AB93" s="409"/>
      <c r="AC93" s="409"/>
      <c r="AD93" s="409"/>
      <c r="AE93" s="409"/>
      <c r="AF93" s="275"/>
      <c r="AG93" s="437"/>
      <c r="AH93" s="291"/>
      <c r="AI93" s="289"/>
      <c r="AJ93" s="289"/>
      <c r="AK93" s="289"/>
      <c r="AL93" s="289"/>
      <c r="AM93" s="289"/>
      <c r="AN93" s="275"/>
      <c r="AO93" s="437"/>
      <c r="AP93" s="291"/>
      <c r="AQ93" s="289"/>
      <c r="AR93" s="289"/>
      <c r="AS93" s="289">
        <v>15</v>
      </c>
      <c r="AT93" s="289"/>
      <c r="AU93" s="289"/>
      <c r="AV93" s="275" t="s">
        <v>31</v>
      </c>
      <c r="AW93" s="418">
        <v>2</v>
      </c>
      <c r="AX93" s="291"/>
      <c r="AY93" s="289"/>
      <c r="AZ93" s="289"/>
      <c r="BA93" s="289">
        <v>15</v>
      </c>
      <c r="BB93" s="289"/>
      <c r="BC93" s="289"/>
      <c r="BD93" s="275" t="s">
        <v>31</v>
      </c>
      <c r="BE93" s="437">
        <v>2</v>
      </c>
      <c r="BF93" s="408"/>
      <c r="BG93" s="409"/>
      <c r="BH93" s="409"/>
      <c r="BI93" s="409"/>
      <c r="BJ93" s="409"/>
      <c r="BK93" s="409"/>
      <c r="BL93" s="275"/>
      <c r="BM93" s="345"/>
      <c r="BN93" s="50"/>
      <c r="BO93" s="51"/>
      <c r="BP93" s="51"/>
      <c r="BQ93" s="51"/>
      <c r="BR93" s="51"/>
      <c r="BS93" s="49"/>
      <c r="BT93" s="52"/>
      <c r="BU93" s="53"/>
      <c r="BV93" s="51"/>
      <c r="BW93" s="51"/>
      <c r="BX93" s="51"/>
      <c r="BY93" s="51"/>
      <c r="BZ93" s="49"/>
      <c r="CA93" s="52"/>
      <c r="CB93" s="53"/>
      <c r="CC93" s="51"/>
      <c r="CD93" s="51"/>
      <c r="CE93" s="51"/>
      <c r="CF93" s="51"/>
      <c r="CG93" s="49"/>
      <c r="CH93" s="52"/>
    </row>
    <row r="94" spans="1:86" s="39" customFormat="1" ht="21.75" customHeight="1" x14ac:dyDescent="0.25">
      <c r="A94" s="59">
        <v>20</v>
      </c>
      <c r="B94" s="440" t="s">
        <v>180</v>
      </c>
      <c r="C94" s="295">
        <f t="shared" si="159"/>
        <v>75</v>
      </c>
      <c r="D94" s="342">
        <f t="shared" si="182"/>
        <v>0</v>
      </c>
      <c r="E94" s="345">
        <f t="shared" si="183"/>
        <v>0</v>
      </c>
      <c r="F94" s="345">
        <f t="shared" si="184"/>
        <v>0</v>
      </c>
      <c r="G94" s="345">
        <f t="shared" si="185"/>
        <v>0</v>
      </c>
      <c r="H94" s="345">
        <f t="shared" si="186"/>
        <v>0</v>
      </c>
      <c r="I94" s="295">
        <f t="shared" si="187"/>
        <v>75</v>
      </c>
      <c r="J94" s="408"/>
      <c r="K94" s="409"/>
      <c r="L94" s="409"/>
      <c r="M94" s="409"/>
      <c r="N94" s="409"/>
      <c r="O94" s="409"/>
      <c r="P94" s="410"/>
      <c r="Q94" s="418"/>
      <c r="R94" s="408"/>
      <c r="S94" s="409"/>
      <c r="T94" s="409"/>
      <c r="U94" s="409"/>
      <c r="V94" s="409"/>
      <c r="W94" s="409"/>
      <c r="X94" s="275"/>
      <c r="Y94" s="295"/>
      <c r="Z94" s="408"/>
      <c r="AA94" s="409"/>
      <c r="AB94" s="409"/>
      <c r="AC94" s="409"/>
      <c r="AD94" s="409"/>
      <c r="AE94" s="409"/>
      <c r="AF94" s="275"/>
      <c r="AG94" s="295"/>
      <c r="AH94" s="408"/>
      <c r="AI94" s="409"/>
      <c r="AJ94" s="409"/>
      <c r="AK94" s="409"/>
      <c r="AL94" s="409"/>
      <c r="AM94" s="409"/>
      <c r="AN94" s="275"/>
      <c r="AO94" s="295"/>
      <c r="AP94" s="408"/>
      <c r="AQ94" s="409"/>
      <c r="AR94" s="409"/>
      <c r="AS94" s="409"/>
      <c r="AT94" s="409"/>
      <c r="AU94" s="409">
        <v>15</v>
      </c>
      <c r="AV94" s="275" t="s">
        <v>31</v>
      </c>
      <c r="AW94" s="418">
        <v>2</v>
      </c>
      <c r="AX94" s="408"/>
      <c r="AY94" s="409"/>
      <c r="AZ94" s="409"/>
      <c r="BA94" s="409"/>
      <c r="BB94" s="409"/>
      <c r="BC94" s="409">
        <v>30</v>
      </c>
      <c r="BD94" s="275" t="s">
        <v>31</v>
      </c>
      <c r="BE94" s="295">
        <v>2</v>
      </c>
      <c r="BF94" s="408"/>
      <c r="BG94" s="409"/>
      <c r="BH94" s="409"/>
      <c r="BI94" s="409"/>
      <c r="BJ94" s="409"/>
      <c r="BK94" s="409">
        <v>30</v>
      </c>
      <c r="BL94" s="275" t="s">
        <v>31</v>
      </c>
      <c r="BM94" s="345">
        <v>2</v>
      </c>
      <c r="BN94" s="50"/>
      <c r="BO94" s="51"/>
      <c r="BP94" s="51"/>
      <c r="BQ94" s="51"/>
      <c r="BR94" s="51"/>
      <c r="BS94" s="49"/>
      <c r="BT94" s="60"/>
      <c r="BU94" s="53"/>
      <c r="BV94" s="51"/>
      <c r="BW94" s="51"/>
      <c r="BX94" s="51"/>
      <c r="BY94" s="51"/>
      <c r="BZ94" s="49"/>
      <c r="CA94" s="60"/>
      <c r="CB94" s="53"/>
      <c r="CC94" s="51"/>
      <c r="CD94" s="51"/>
      <c r="CE94" s="51"/>
      <c r="CF94" s="51"/>
      <c r="CG94" s="49"/>
      <c r="CH94" s="60"/>
    </row>
    <row r="95" spans="1:86" s="39" customFormat="1" ht="15.75" x14ac:dyDescent="0.25">
      <c r="A95" s="59"/>
      <c r="B95" s="441"/>
      <c r="C95" s="365"/>
      <c r="D95" s="365"/>
      <c r="E95" s="365"/>
      <c r="F95" s="365"/>
      <c r="G95" s="365"/>
      <c r="H95" s="365"/>
      <c r="I95" s="365"/>
      <c r="J95" s="365"/>
      <c r="K95" s="365"/>
      <c r="L95" s="365"/>
      <c r="M95" s="365"/>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6"/>
      <c r="AQ95" s="276"/>
      <c r="AR95" s="276"/>
      <c r="AS95" s="276"/>
      <c r="AT95" s="276"/>
      <c r="AU95" s="276"/>
      <c r="AV95" s="276"/>
      <c r="AW95" s="276"/>
      <c r="AX95" s="276"/>
      <c r="AY95" s="276"/>
      <c r="AZ95" s="276"/>
      <c r="BA95" s="276"/>
      <c r="BB95" s="276"/>
      <c r="BC95" s="276"/>
      <c r="BD95" s="276"/>
      <c r="BE95" s="276"/>
      <c r="BF95" s="276"/>
      <c r="BG95" s="276"/>
      <c r="BH95" s="276"/>
      <c r="BI95" s="276"/>
      <c r="BJ95" s="276"/>
      <c r="BK95" s="276"/>
      <c r="BL95" s="276"/>
      <c r="BM95" s="276"/>
      <c r="BN95" s="29"/>
      <c r="BO95" s="29"/>
      <c r="BP95" s="29"/>
      <c r="BQ95" s="29"/>
      <c r="BR95" s="29"/>
      <c r="BS95" s="29"/>
      <c r="BT95" s="29"/>
      <c r="BU95" s="29"/>
      <c r="BV95" s="29"/>
      <c r="BW95" s="29"/>
      <c r="BX95" s="29"/>
      <c r="BY95" s="29"/>
      <c r="BZ95" s="29"/>
      <c r="CA95" s="29"/>
      <c r="CB95" s="29"/>
      <c r="CC95" s="29"/>
      <c r="CD95" s="29"/>
      <c r="CE95" s="29"/>
      <c r="CF95" s="29"/>
      <c r="CG95" s="29"/>
      <c r="CH95" s="29"/>
    </row>
    <row r="96" spans="1:86" s="47" customFormat="1" ht="35.1" customHeight="1" x14ac:dyDescent="0.25">
      <c r="A96" s="57" t="s">
        <v>27</v>
      </c>
      <c r="B96" s="442" t="s">
        <v>160</v>
      </c>
      <c r="C96" s="295">
        <f>IF(SUM(D96:I96)=SUM(C97:C116),SUM(D96:I96),"BŁĄD")</f>
        <v>600</v>
      </c>
      <c r="D96" s="342">
        <f t="shared" ref="D96:O96" si="188">SUM(D97:D116)</f>
        <v>225</v>
      </c>
      <c r="E96" s="345">
        <f t="shared" si="188"/>
        <v>135</v>
      </c>
      <c r="F96" s="345">
        <f t="shared" si="188"/>
        <v>15</v>
      </c>
      <c r="G96" s="345">
        <f t="shared" si="188"/>
        <v>30</v>
      </c>
      <c r="H96" s="345">
        <f t="shared" si="188"/>
        <v>120</v>
      </c>
      <c r="I96" s="295">
        <f t="shared" si="188"/>
        <v>75</v>
      </c>
      <c r="J96" s="406">
        <f t="shared" si="188"/>
        <v>0</v>
      </c>
      <c r="K96" s="345">
        <f t="shared" si="188"/>
        <v>0</v>
      </c>
      <c r="L96" s="345">
        <f t="shared" si="188"/>
        <v>0</v>
      </c>
      <c r="M96" s="345">
        <f t="shared" si="188"/>
        <v>0</v>
      </c>
      <c r="N96" s="345">
        <f t="shared" si="188"/>
        <v>0</v>
      </c>
      <c r="O96" s="345">
        <f t="shared" si="188"/>
        <v>0</v>
      </c>
      <c r="P96" s="345">
        <f>COUNTIF(P97:P116,"E")</f>
        <v>0</v>
      </c>
      <c r="Q96" s="345">
        <f t="shared" ref="Q96:W96" si="189">SUM(Q97:Q116)</f>
        <v>0</v>
      </c>
      <c r="R96" s="345">
        <f t="shared" si="189"/>
        <v>0</v>
      </c>
      <c r="S96" s="345">
        <f t="shared" si="189"/>
        <v>0</v>
      </c>
      <c r="T96" s="345">
        <f t="shared" si="189"/>
        <v>0</v>
      </c>
      <c r="U96" s="345">
        <f t="shared" si="189"/>
        <v>0</v>
      </c>
      <c r="V96" s="345">
        <f t="shared" si="189"/>
        <v>0</v>
      </c>
      <c r="W96" s="345">
        <f t="shared" si="189"/>
        <v>0</v>
      </c>
      <c r="X96" s="345">
        <f>COUNTIF(X97:X116,"E")</f>
        <v>0</v>
      </c>
      <c r="Y96" s="295">
        <f t="shared" ref="Y96:AE96" si="190">SUM(Y97:Y116)</f>
        <v>0</v>
      </c>
      <c r="Z96" s="345">
        <f t="shared" si="190"/>
        <v>0</v>
      </c>
      <c r="AA96" s="345">
        <f t="shared" si="190"/>
        <v>0</v>
      </c>
      <c r="AB96" s="345">
        <f t="shared" si="190"/>
        <v>0</v>
      </c>
      <c r="AC96" s="345">
        <f t="shared" si="190"/>
        <v>0</v>
      </c>
      <c r="AD96" s="345">
        <f t="shared" si="190"/>
        <v>0</v>
      </c>
      <c r="AE96" s="345">
        <f t="shared" si="190"/>
        <v>0</v>
      </c>
      <c r="AF96" s="345">
        <f>COUNTIF(AF97:AF116,"E")</f>
        <v>0</v>
      </c>
      <c r="AG96" s="295">
        <f t="shared" ref="AG96:AM96" si="191">SUM(AG97:AG116)</f>
        <v>0</v>
      </c>
      <c r="AH96" s="345">
        <f t="shared" si="191"/>
        <v>30</v>
      </c>
      <c r="AI96" s="345">
        <f t="shared" si="191"/>
        <v>30</v>
      </c>
      <c r="AJ96" s="345">
        <f t="shared" si="191"/>
        <v>0</v>
      </c>
      <c r="AK96" s="345">
        <f t="shared" si="191"/>
        <v>0</v>
      </c>
      <c r="AL96" s="345">
        <f t="shared" si="191"/>
        <v>0</v>
      </c>
      <c r="AM96" s="345">
        <f t="shared" si="191"/>
        <v>0</v>
      </c>
      <c r="AN96" s="345">
        <f>COUNTIF(AN97:AN116,"E")</f>
        <v>0</v>
      </c>
      <c r="AO96" s="295">
        <f t="shared" ref="AO96:AU96" si="192">SUM(AO97:AO116)</f>
        <v>4</v>
      </c>
      <c r="AP96" s="345">
        <f t="shared" si="192"/>
        <v>60</v>
      </c>
      <c r="AQ96" s="345">
        <f t="shared" si="192"/>
        <v>30</v>
      </c>
      <c r="AR96" s="345">
        <f t="shared" si="192"/>
        <v>15</v>
      </c>
      <c r="AS96" s="345">
        <f t="shared" si="192"/>
        <v>15</v>
      </c>
      <c r="AT96" s="345">
        <f t="shared" si="192"/>
        <v>75</v>
      </c>
      <c r="AU96" s="345">
        <f t="shared" si="192"/>
        <v>15</v>
      </c>
      <c r="AV96" s="345">
        <f>COUNTIF(AV97:AV116,"E")</f>
        <v>1</v>
      </c>
      <c r="AW96" s="295">
        <f t="shared" ref="AW96:BC96" si="193">SUM(AW97:AW116)</f>
        <v>18</v>
      </c>
      <c r="AX96" s="345">
        <f t="shared" si="193"/>
        <v>75</v>
      </c>
      <c r="AY96" s="345">
        <f t="shared" si="193"/>
        <v>30</v>
      </c>
      <c r="AZ96" s="345">
        <f t="shared" si="193"/>
        <v>0</v>
      </c>
      <c r="BA96" s="345">
        <f t="shared" si="193"/>
        <v>15</v>
      </c>
      <c r="BB96" s="345">
        <f t="shared" si="193"/>
        <v>15</v>
      </c>
      <c r="BC96" s="345">
        <f t="shared" si="193"/>
        <v>30</v>
      </c>
      <c r="BD96" s="345">
        <f>COUNTIF(BD97:BD116,"E")</f>
        <v>1</v>
      </c>
      <c r="BE96" s="295">
        <f t="shared" ref="BE96:BK96" si="194">SUM(BE97:BE116)</f>
        <v>10</v>
      </c>
      <c r="BF96" s="345">
        <f t="shared" si="194"/>
        <v>60</v>
      </c>
      <c r="BG96" s="345">
        <f t="shared" si="194"/>
        <v>45</v>
      </c>
      <c r="BH96" s="345">
        <f t="shared" si="194"/>
        <v>0</v>
      </c>
      <c r="BI96" s="345">
        <f t="shared" si="194"/>
        <v>0</v>
      </c>
      <c r="BJ96" s="345">
        <f t="shared" si="194"/>
        <v>30</v>
      </c>
      <c r="BK96" s="345">
        <f t="shared" si="194"/>
        <v>30</v>
      </c>
      <c r="BL96" s="345">
        <f>COUNTIF(BL97:BL116,"E")</f>
        <v>0</v>
      </c>
      <c r="BM96" s="345">
        <f t="shared" ref="BM96:BR96" si="195">SUM(BM97:BM116)</f>
        <v>11</v>
      </c>
      <c r="BN96" s="273">
        <f t="shared" si="195"/>
        <v>0</v>
      </c>
      <c r="BO96" s="271">
        <f t="shared" si="195"/>
        <v>0</v>
      </c>
      <c r="BP96" s="271">
        <f t="shared" si="195"/>
        <v>0</v>
      </c>
      <c r="BQ96" s="271">
        <f t="shared" si="195"/>
        <v>0</v>
      </c>
      <c r="BR96" s="271">
        <f t="shared" si="195"/>
        <v>0</v>
      </c>
      <c r="BS96" s="271">
        <f>COUNTIF(BS97:BS116,"E")</f>
        <v>0</v>
      </c>
      <c r="BT96" s="271">
        <f t="shared" ref="BT96:BY96" si="196">SUM(BT97:BT116)</f>
        <v>0</v>
      </c>
      <c r="BU96" s="271">
        <f t="shared" si="196"/>
        <v>0</v>
      </c>
      <c r="BV96" s="271">
        <f t="shared" si="196"/>
        <v>0</v>
      </c>
      <c r="BW96" s="271">
        <f t="shared" si="196"/>
        <v>0</v>
      </c>
      <c r="BX96" s="271">
        <f t="shared" si="196"/>
        <v>0</v>
      </c>
      <c r="BY96" s="271">
        <f t="shared" si="196"/>
        <v>0</v>
      </c>
      <c r="BZ96" s="271">
        <f>COUNTIF(BZ97:BZ116,"E")</f>
        <v>0</v>
      </c>
      <c r="CA96" s="271">
        <f t="shared" ref="CA96:CF96" si="197">SUM(CA97:CA116)</f>
        <v>0</v>
      </c>
      <c r="CB96" s="271">
        <f t="shared" si="197"/>
        <v>0</v>
      </c>
      <c r="CC96" s="271">
        <f t="shared" si="197"/>
        <v>0</v>
      </c>
      <c r="CD96" s="271">
        <f t="shared" si="197"/>
        <v>0</v>
      </c>
      <c r="CE96" s="271">
        <f t="shared" si="197"/>
        <v>0</v>
      </c>
      <c r="CF96" s="271">
        <f t="shared" si="197"/>
        <v>0</v>
      </c>
      <c r="CG96" s="271">
        <f>COUNTIF(CG97:CG116,"E")</f>
        <v>0</v>
      </c>
      <c r="CH96" s="271">
        <f>SUM(CH97:CH116)</f>
        <v>0</v>
      </c>
    </row>
    <row r="97" spans="1:86" s="39" customFormat="1" ht="21.75" customHeight="1" x14ac:dyDescent="0.25">
      <c r="A97" s="339">
        <v>1</v>
      </c>
      <c r="B97" s="443" t="s">
        <v>183</v>
      </c>
      <c r="C97" s="295">
        <f t="shared" ref="C97:C116" si="198">SUM(D97:I97)</f>
        <v>15</v>
      </c>
      <c r="D97" s="342">
        <f t="shared" ref="D97:H116" si="199">SUM(J97+R97+Z97+AH97+AP97+AX97+BF97+BN97+BU97+CB97)</f>
        <v>15</v>
      </c>
      <c r="E97" s="345">
        <f t="shared" si="199"/>
        <v>0</v>
      </c>
      <c r="F97" s="345">
        <f t="shared" si="199"/>
        <v>0</v>
      </c>
      <c r="G97" s="345">
        <f t="shared" si="199"/>
        <v>0</v>
      </c>
      <c r="H97" s="345">
        <f t="shared" si="199"/>
        <v>0</v>
      </c>
      <c r="I97" s="295">
        <f t="shared" ref="I97:I116" si="200">SUM(O97+W97+AE97+AM97+AU97+BC97+BK97+BR97+BY97+CF97)</f>
        <v>0</v>
      </c>
      <c r="J97" s="408"/>
      <c r="K97" s="409"/>
      <c r="L97" s="409"/>
      <c r="M97" s="409"/>
      <c r="N97" s="409"/>
      <c r="O97" s="409"/>
      <c r="P97" s="410"/>
      <c r="Q97" s="418"/>
      <c r="R97" s="291"/>
      <c r="S97" s="289"/>
      <c r="T97" s="289"/>
      <c r="U97" s="289"/>
      <c r="V97" s="289"/>
      <c r="W97" s="289"/>
      <c r="X97" s="444"/>
      <c r="Y97" s="437"/>
      <c r="Z97" s="291"/>
      <c r="AA97" s="289"/>
      <c r="AB97" s="289"/>
      <c r="AC97" s="289"/>
      <c r="AD97" s="289"/>
      <c r="AE97" s="289"/>
      <c r="AF97" s="275"/>
      <c r="AG97" s="437"/>
      <c r="AH97" s="291"/>
      <c r="AI97" s="289"/>
      <c r="AJ97" s="289"/>
      <c r="AK97" s="289"/>
      <c r="AL97" s="289"/>
      <c r="AM97" s="289"/>
      <c r="AN97" s="275"/>
      <c r="AO97" s="437"/>
      <c r="AP97" s="291"/>
      <c r="AQ97" s="289"/>
      <c r="AR97" s="289"/>
      <c r="AS97" s="289"/>
      <c r="AT97" s="289"/>
      <c r="AU97" s="289"/>
      <c r="AV97" s="275"/>
      <c r="AW97" s="437"/>
      <c r="AX97" s="291">
        <v>15</v>
      </c>
      <c r="AY97" s="289"/>
      <c r="AZ97" s="289"/>
      <c r="BA97" s="289"/>
      <c r="BB97" s="289"/>
      <c r="BC97" s="289"/>
      <c r="BD97" s="275" t="s">
        <v>31</v>
      </c>
      <c r="BE97" s="437">
        <v>1</v>
      </c>
      <c r="BF97" s="291"/>
      <c r="BG97" s="289"/>
      <c r="BH97" s="289"/>
      <c r="BI97" s="289"/>
      <c r="BJ97" s="289"/>
      <c r="BK97" s="289"/>
      <c r="BL97" s="275"/>
      <c r="BM97" s="345"/>
      <c r="BN97" s="50"/>
      <c r="BO97" s="51"/>
      <c r="BP97" s="51"/>
      <c r="BQ97" s="51"/>
      <c r="BR97" s="51"/>
      <c r="BS97" s="49"/>
      <c r="BT97" s="52"/>
      <c r="BU97" s="53"/>
      <c r="BV97" s="51"/>
      <c r="BW97" s="51"/>
      <c r="BX97" s="51"/>
      <c r="BY97" s="51"/>
      <c r="BZ97" s="49"/>
      <c r="CA97" s="52"/>
      <c r="CB97" s="53"/>
      <c r="CC97" s="51"/>
      <c r="CD97" s="51"/>
      <c r="CE97" s="51"/>
      <c r="CF97" s="51"/>
      <c r="CG97" s="49"/>
      <c r="CH97" s="52"/>
    </row>
    <row r="98" spans="1:86" s="39" customFormat="1" ht="21.75" customHeight="1" x14ac:dyDescent="0.25">
      <c r="A98" s="339">
        <v>2</v>
      </c>
      <c r="B98" s="443" t="s">
        <v>184</v>
      </c>
      <c r="C98" s="295">
        <f t="shared" si="198"/>
        <v>45</v>
      </c>
      <c r="D98" s="342">
        <f t="shared" si="199"/>
        <v>15</v>
      </c>
      <c r="E98" s="345">
        <f t="shared" si="199"/>
        <v>30</v>
      </c>
      <c r="F98" s="345">
        <f t="shared" si="199"/>
        <v>0</v>
      </c>
      <c r="G98" s="345">
        <f t="shared" si="199"/>
        <v>0</v>
      </c>
      <c r="H98" s="345">
        <f t="shared" si="199"/>
        <v>0</v>
      </c>
      <c r="I98" s="295">
        <f t="shared" si="200"/>
        <v>0</v>
      </c>
      <c r="J98" s="408"/>
      <c r="K98" s="409"/>
      <c r="L98" s="409"/>
      <c r="M98" s="409"/>
      <c r="N98" s="409"/>
      <c r="O98" s="409"/>
      <c r="P98" s="410"/>
      <c r="Q98" s="418"/>
      <c r="R98" s="291"/>
      <c r="S98" s="289"/>
      <c r="T98" s="289"/>
      <c r="U98" s="289"/>
      <c r="V98" s="289"/>
      <c r="W98" s="289"/>
      <c r="X98" s="275"/>
      <c r="Y98" s="437"/>
      <c r="Z98" s="291"/>
      <c r="AA98" s="289"/>
      <c r="AB98" s="289"/>
      <c r="AC98" s="289"/>
      <c r="AD98" s="289"/>
      <c r="AE98" s="289"/>
      <c r="AF98" s="275"/>
      <c r="AG98" s="437"/>
      <c r="AH98" s="291"/>
      <c r="AI98" s="289"/>
      <c r="AJ98" s="289"/>
      <c r="AK98" s="289"/>
      <c r="AL98" s="289"/>
      <c r="AM98" s="289"/>
      <c r="AN98" s="275"/>
      <c r="AO98" s="437"/>
      <c r="AP98" s="283">
        <v>15</v>
      </c>
      <c r="AQ98" s="445">
        <v>30</v>
      </c>
      <c r="AR98" s="289"/>
      <c r="AS98" s="289"/>
      <c r="AT98" s="289"/>
      <c r="AU98" s="289"/>
      <c r="AV98" s="275" t="s">
        <v>32</v>
      </c>
      <c r="AW98" s="437">
        <v>3</v>
      </c>
      <c r="AX98" s="291"/>
      <c r="AY98" s="289"/>
      <c r="AZ98" s="289"/>
      <c r="BA98" s="289"/>
      <c r="BB98" s="289"/>
      <c r="BC98" s="289"/>
      <c r="BD98" s="275"/>
      <c r="BE98" s="437"/>
      <c r="BF98" s="291"/>
      <c r="BG98" s="289"/>
      <c r="BH98" s="289"/>
      <c r="BI98" s="289"/>
      <c r="BJ98" s="289"/>
      <c r="BK98" s="289"/>
      <c r="BL98" s="275"/>
      <c r="BM98" s="345"/>
      <c r="BN98" s="48"/>
      <c r="BO98" s="51"/>
      <c r="BP98" s="51"/>
      <c r="BQ98" s="51"/>
      <c r="BR98" s="51"/>
      <c r="BS98" s="49"/>
      <c r="BT98" s="60"/>
      <c r="BU98" s="53"/>
      <c r="BV98" s="51"/>
      <c r="BW98" s="51"/>
      <c r="BX98" s="51"/>
      <c r="BY98" s="51"/>
      <c r="BZ98" s="49"/>
      <c r="CA98" s="60"/>
      <c r="CB98" s="53"/>
      <c r="CC98" s="51"/>
      <c r="CD98" s="51"/>
      <c r="CE98" s="51"/>
      <c r="CF98" s="51"/>
      <c r="CG98" s="49"/>
      <c r="CH98" s="60"/>
    </row>
    <row r="99" spans="1:86" s="39" customFormat="1" ht="21.75" customHeight="1" x14ac:dyDescent="0.25">
      <c r="A99" s="339">
        <v>3</v>
      </c>
      <c r="B99" s="443" t="s">
        <v>185</v>
      </c>
      <c r="C99" s="295">
        <f t="shared" ref="C99" si="201">SUM(D99:I99)</f>
        <v>30</v>
      </c>
      <c r="D99" s="342">
        <f t="shared" ref="D99" si="202">SUM(J99+R99+Z99+AH99+AP99+AX99+BF99+BN99+BU99+CB99)</f>
        <v>0</v>
      </c>
      <c r="E99" s="345">
        <f t="shared" ref="E99" si="203">SUM(K99+S99+AA99+AI99+AQ99+AY99+BG99+BO99+BV99+CC99)</f>
        <v>0</v>
      </c>
      <c r="F99" s="345">
        <f t="shared" ref="F99" si="204">SUM(L99+T99+AB99+AJ99+AR99+AZ99+BH99+BP99+BW99+CD99)</f>
        <v>0</v>
      </c>
      <c r="G99" s="345">
        <f t="shared" ref="G99" si="205">SUM(M99+U99+AC99+AK99+AS99+BA99+BI99+BQ99+BX99+CE99)</f>
        <v>0</v>
      </c>
      <c r="H99" s="345">
        <f t="shared" ref="H99" si="206">SUM(N99+V99+AD99+AL99+AT99+BB99+BJ99+BR99+BY99+CF99)</f>
        <v>30</v>
      </c>
      <c r="I99" s="295">
        <f t="shared" ref="I99" si="207">SUM(O99+W99+AE99+AM99+AU99+BC99+BK99+BR99+BY99+CF99)</f>
        <v>0</v>
      </c>
      <c r="J99" s="408"/>
      <c r="K99" s="409"/>
      <c r="L99" s="409"/>
      <c r="M99" s="409"/>
      <c r="N99" s="409"/>
      <c r="O99" s="409"/>
      <c r="P99" s="410"/>
      <c r="Q99" s="418"/>
      <c r="R99" s="291"/>
      <c r="S99" s="289"/>
      <c r="T99" s="289"/>
      <c r="U99" s="289"/>
      <c r="V99" s="289"/>
      <c r="W99" s="289"/>
      <c r="X99" s="275"/>
      <c r="Y99" s="437"/>
      <c r="Z99" s="291"/>
      <c r="AA99" s="289"/>
      <c r="AB99" s="289"/>
      <c r="AC99" s="289"/>
      <c r="AD99" s="289"/>
      <c r="AE99" s="289"/>
      <c r="AF99" s="275"/>
      <c r="AG99" s="437"/>
      <c r="AH99" s="291"/>
      <c r="AI99" s="289"/>
      <c r="AJ99" s="289"/>
      <c r="AK99" s="289"/>
      <c r="AL99" s="289"/>
      <c r="AM99" s="289"/>
      <c r="AN99" s="275"/>
      <c r="AO99" s="437"/>
      <c r="AP99" s="291"/>
      <c r="AQ99" s="289"/>
      <c r="AR99" s="289"/>
      <c r="AS99" s="289"/>
      <c r="AT99" s="289">
        <v>30</v>
      </c>
      <c r="AU99" s="289"/>
      <c r="AV99" s="275" t="s">
        <v>31</v>
      </c>
      <c r="AW99" s="437">
        <v>2</v>
      </c>
      <c r="AX99" s="291"/>
      <c r="AY99" s="289"/>
      <c r="AZ99" s="289"/>
      <c r="BA99" s="289"/>
      <c r="BB99" s="289"/>
      <c r="BC99" s="289"/>
      <c r="BD99" s="275"/>
      <c r="BE99" s="437"/>
      <c r="BF99" s="291"/>
      <c r="BG99" s="289"/>
      <c r="BH99" s="289"/>
      <c r="BI99" s="289"/>
      <c r="BJ99" s="289"/>
      <c r="BK99" s="289"/>
      <c r="BL99" s="275"/>
      <c r="BM99" s="345"/>
      <c r="BN99" s="29"/>
      <c r="BO99" s="29"/>
      <c r="BP99" s="29"/>
      <c r="BQ99" s="29"/>
      <c r="BR99" s="29"/>
      <c r="BS99" s="29"/>
      <c r="BT99" s="29"/>
      <c r="BU99" s="29"/>
      <c r="BV99" s="29"/>
      <c r="BW99" s="29"/>
      <c r="BX99" s="29"/>
      <c r="BY99" s="29"/>
      <c r="BZ99" s="29"/>
      <c r="CA99" s="29"/>
      <c r="CB99" s="29"/>
      <c r="CC99" s="29"/>
      <c r="CD99" s="29"/>
      <c r="CE99" s="29"/>
      <c r="CF99" s="29"/>
      <c r="CG99" s="29"/>
      <c r="CH99" s="29"/>
    </row>
    <row r="100" spans="1:86" s="39" customFormat="1" ht="21.75" customHeight="1" x14ac:dyDescent="0.25">
      <c r="A100" s="339">
        <v>4</v>
      </c>
      <c r="B100" s="443" t="s">
        <v>186</v>
      </c>
      <c r="C100" s="295">
        <f t="shared" si="198"/>
        <v>30</v>
      </c>
      <c r="D100" s="342">
        <f t="shared" si="199"/>
        <v>15</v>
      </c>
      <c r="E100" s="345">
        <f t="shared" si="199"/>
        <v>15</v>
      </c>
      <c r="F100" s="345">
        <f t="shared" si="199"/>
        <v>0</v>
      </c>
      <c r="G100" s="345">
        <f t="shared" si="199"/>
        <v>0</v>
      </c>
      <c r="H100" s="345">
        <f t="shared" si="199"/>
        <v>0</v>
      </c>
      <c r="I100" s="295">
        <f t="shared" si="200"/>
        <v>0</v>
      </c>
      <c r="J100" s="408"/>
      <c r="K100" s="409"/>
      <c r="L100" s="409"/>
      <c r="M100" s="409"/>
      <c r="N100" s="409"/>
      <c r="O100" s="409"/>
      <c r="P100" s="410"/>
      <c r="Q100" s="418"/>
      <c r="R100" s="291"/>
      <c r="S100" s="289"/>
      <c r="T100" s="289"/>
      <c r="U100" s="289"/>
      <c r="V100" s="289"/>
      <c r="W100" s="289"/>
      <c r="X100" s="275"/>
      <c r="Y100" s="437"/>
      <c r="Z100" s="291"/>
      <c r="AA100" s="289"/>
      <c r="AB100" s="289"/>
      <c r="AC100" s="289"/>
      <c r="AD100" s="289"/>
      <c r="AE100" s="289"/>
      <c r="AF100" s="275"/>
      <c r="AG100" s="437"/>
      <c r="AH100" s="291"/>
      <c r="AI100" s="289"/>
      <c r="AJ100" s="289"/>
      <c r="AK100" s="289"/>
      <c r="AL100" s="289"/>
      <c r="AM100" s="289"/>
      <c r="AN100" s="275"/>
      <c r="AO100" s="437"/>
      <c r="AP100" s="291"/>
      <c r="AQ100" s="289"/>
      <c r="AR100" s="289"/>
      <c r="AS100" s="289"/>
      <c r="AT100" s="289"/>
      <c r="AU100" s="289"/>
      <c r="AV100" s="275"/>
      <c r="AW100" s="437"/>
      <c r="AX100" s="291">
        <v>15</v>
      </c>
      <c r="AY100" s="289">
        <v>15</v>
      </c>
      <c r="AZ100" s="289"/>
      <c r="BA100" s="289"/>
      <c r="BB100" s="289"/>
      <c r="BC100" s="289"/>
      <c r="BD100" s="275" t="s">
        <v>32</v>
      </c>
      <c r="BE100" s="437">
        <v>2</v>
      </c>
      <c r="BF100" s="291"/>
      <c r="BG100" s="289"/>
      <c r="BH100" s="289"/>
      <c r="BI100" s="289"/>
      <c r="BJ100" s="289"/>
      <c r="BK100" s="289"/>
      <c r="BL100" s="275"/>
      <c r="BM100" s="345"/>
    </row>
    <row r="101" spans="1:86" s="39" customFormat="1" ht="21.75" customHeight="1" x14ac:dyDescent="0.25">
      <c r="A101" s="339">
        <v>5</v>
      </c>
      <c r="B101" s="443" t="s">
        <v>187</v>
      </c>
      <c r="C101" s="295">
        <f t="shared" si="198"/>
        <v>30</v>
      </c>
      <c r="D101" s="342">
        <f t="shared" si="199"/>
        <v>15</v>
      </c>
      <c r="E101" s="345">
        <f t="shared" si="199"/>
        <v>0</v>
      </c>
      <c r="F101" s="345">
        <f t="shared" si="199"/>
        <v>15</v>
      </c>
      <c r="G101" s="345">
        <f t="shared" si="199"/>
        <v>0</v>
      </c>
      <c r="H101" s="345">
        <f t="shared" si="199"/>
        <v>0</v>
      </c>
      <c r="I101" s="295">
        <f t="shared" si="200"/>
        <v>0</v>
      </c>
      <c r="J101" s="408"/>
      <c r="K101" s="409"/>
      <c r="L101" s="409"/>
      <c r="M101" s="409"/>
      <c r="N101" s="409"/>
      <c r="O101" s="409"/>
      <c r="P101" s="410"/>
      <c r="Q101" s="418"/>
      <c r="R101" s="291"/>
      <c r="S101" s="289"/>
      <c r="T101" s="289"/>
      <c r="U101" s="289"/>
      <c r="V101" s="289"/>
      <c r="W101" s="289"/>
      <c r="X101" s="275"/>
      <c r="Y101" s="437"/>
      <c r="Z101" s="291"/>
      <c r="AA101" s="289"/>
      <c r="AB101" s="289"/>
      <c r="AC101" s="289"/>
      <c r="AD101" s="289"/>
      <c r="AE101" s="289"/>
      <c r="AF101" s="275"/>
      <c r="AG101" s="437"/>
      <c r="AH101" s="291"/>
      <c r="AI101" s="289"/>
      <c r="AJ101" s="289"/>
      <c r="AK101" s="289"/>
      <c r="AL101" s="289"/>
      <c r="AM101" s="289"/>
      <c r="AN101" s="275"/>
      <c r="AO101" s="437"/>
      <c r="AP101" s="291">
        <v>15</v>
      </c>
      <c r="AQ101" s="289"/>
      <c r="AR101" s="289">
        <v>15</v>
      </c>
      <c r="AS101" s="289"/>
      <c r="AT101" s="289"/>
      <c r="AU101" s="289"/>
      <c r="AV101" s="275" t="s">
        <v>31</v>
      </c>
      <c r="AW101" s="437">
        <v>2</v>
      </c>
      <c r="AX101" s="291"/>
      <c r="AY101" s="289"/>
      <c r="AZ101" s="289"/>
      <c r="BA101" s="289"/>
      <c r="BB101" s="289"/>
      <c r="BC101" s="289"/>
      <c r="BD101" s="275"/>
      <c r="BE101" s="437"/>
      <c r="BF101" s="291"/>
      <c r="BG101" s="289"/>
      <c r="BH101" s="289"/>
      <c r="BI101" s="289"/>
      <c r="BJ101" s="289"/>
      <c r="BK101" s="289"/>
      <c r="BL101" s="275"/>
      <c r="BM101" s="345"/>
      <c r="BN101" s="273">
        <f>SUM(BN106:BN117)</f>
        <v>0</v>
      </c>
      <c r="BO101" s="271">
        <f>SUM(BO106:BO117)</f>
        <v>0</v>
      </c>
      <c r="BP101" s="271">
        <f>SUM(BP106:BP117)</f>
        <v>0</v>
      </c>
      <c r="BQ101" s="271">
        <f>SUM(BQ106:BQ117)</f>
        <v>0</v>
      </c>
      <c r="BR101" s="271">
        <f>SUM(BR106:BR117)</f>
        <v>0</v>
      </c>
      <c r="BS101" s="271">
        <f>COUNTIF(BS106:BS117,"E")</f>
        <v>0</v>
      </c>
      <c r="BT101" s="271">
        <f t="shared" ref="BT101:BY101" si="208">SUM(BT106:BT117)</f>
        <v>0</v>
      </c>
      <c r="BU101" s="271">
        <f t="shared" si="208"/>
        <v>0</v>
      </c>
      <c r="BV101" s="271">
        <f t="shared" si="208"/>
        <v>0</v>
      </c>
      <c r="BW101" s="271">
        <f t="shared" si="208"/>
        <v>0</v>
      </c>
      <c r="BX101" s="271">
        <f t="shared" si="208"/>
        <v>0</v>
      </c>
      <c r="BY101" s="271">
        <f t="shared" si="208"/>
        <v>0</v>
      </c>
      <c r="BZ101" s="271">
        <f>COUNTIF(BZ106:BZ117,"E")</f>
        <v>0</v>
      </c>
      <c r="CA101" s="271">
        <f t="shared" ref="CA101:CF101" si="209">SUM(CA106:CA117)</f>
        <v>0</v>
      </c>
      <c r="CB101" s="271">
        <f t="shared" si="209"/>
        <v>0</v>
      </c>
      <c r="CC101" s="271">
        <f t="shared" si="209"/>
        <v>0</v>
      </c>
      <c r="CD101" s="271">
        <f t="shared" si="209"/>
        <v>0</v>
      </c>
      <c r="CE101" s="271">
        <f t="shared" si="209"/>
        <v>0</v>
      </c>
      <c r="CF101" s="271">
        <f t="shared" si="209"/>
        <v>0</v>
      </c>
      <c r="CG101" s="271">
        <f>COUNTIF(CG106:CG117,"E")</f>
        <v>0</v>
      </c>
      <c r="CH101" s="271">
        <f>SUM(CH106:CH117)</f>
        <v>0</v>
      </c>
    </row>
    <row r="102" spans="1:86" s="39" customFormat="1" ht="21.75" customHeight="1" x14ac:dyDescent="0.25">
      <c r="A102" s="339">
        <v>6</v>
      </c>
      <c r="B102" s="443" t="s">
        <v>188</v>
      </c>
      <c r="C102" s="295">
        <f t="shared" si="198"/>
        <v>15</v>
      </c>
      <c r="D102" s="342">
        <f t="shared" si="199"/>
        <v>0</v>
      </c>
      <c r="E102" s="345">
        <f t="shared" si="199"/>
        <v>0</v>
      </c>
      <c r="F102" s="345">
        <f t="shared" si="199"/>
        <v>0</v>
      </c>
      <c r="G102" s="345">
        <f t="shared" si="199"/>
        <v>0</v>
      </c>
      <c r="H102" s="345">
        <f t="shared" si="199"/>
        <v>15</v>
      </c>
      <c r="I102" s="295">
        <f t="shared" si="200"/>
        <v>0</v>
      </c>
      <c r="J102" s="408"/>
      <c r="K102" s="409"/>
      <c r="L102" s="409"/>
      <c r="M102" s="409"/>
      <c r="N102" s="409"/>
      <c r="O102" s="409"/>
      <c r="P102" s="410"/>
      <c r="Q102" s="418"/>
      <c r="R102" s="291"/>
      <c r="S102" s="289"/>
      <c r="T102" s="289"/>
      <c r="U102" s="289"/>
      <c r="V102" s="289"/>
      <c r="W102" s="289"/>
      <c r="X102" s="275"/>
      <c r="Y102" s="437"/>
      <c r="Z102" s="291"/>
      <c r="AA102" s="289"/>
      <c r="AB102" s="289"/>
      <c r="AC102" s="289"/>
      <c r="AD102" s="289"/>
      <c r="AE102" s="289"/>
      <c r="AF102" s="275"/>
      <c r="AG102" s="437"/>
      <c r="AH102" s="291"/>
      <c r="AI102" s="289"/>
      <c r="AJ102" s="289"/>
      <c r="AK102" s="289"/>
      <c r="AL102" s="289"/>
      <c r="AM102" s="289"/>
      <c r="AN102" s="275"/>
      <c r="AO102" s="437"/>
      <c r="AP102" s="291"/>
      <c r="AQ102" s="289"/>
      <c r="AR102" s="289"/>
      <c r="AS102" s="289"/>
      <c r="AT102" s="289">
        <v>15</v>
      </c>
      <c r="AU102" s="289"/>
      <c r="AV102" s="275" t="s">
        <v>31</v>
      </c>
      <c r="AW102" s="437">
        <v>2</v>
      </c>
      <c r="AX102" s="291"/>
      <c r="AY102" s="289"/>
      <c r="AZ102" s="289"/>
      <c r="BA102" s="289"/>
      <c r="BB102" s="289"/>
      <c r="BC102" s="289"/>
      <c r="BD102" s="275"/>
      <c r="BE102" s="437"/>
      <c r="BF102" s="291"/>
      <c r="BG102" s="289"/>
      <c r="BH102" s="289"/>
      <c r="BI102" s="289"/>
      <c r="BJ102" s="289"/>
      <c r="BK102" s="289"/>
      <c r="BL102" s="275"/>
      <c r="BM102" s="345"/>
      <c r="BN102" s="62"/>
      <c r="BO102" s="62"/>
      <c r="BP102" s="62"/>
      <c r="BQ102" s="62"/>
      <c r="BR102" s="62"/>
      <c r="BS102" s="273"/>
      <c r="BT102" s="272"/>
      <c r="BU102" s="62"/>
      <c r="BV102" s="62"/>
      <c r="BW102" s="62"/>
      <c r="BX102" s="62"/>
      <c r="BY102" s="62"/>
      <c r="BZ102" s="273"/>
      <c r="CA102" s="272"/>
      <c r="CB102" s="62"/>
      <c r="CC102" s="62"/>
      <c r="CD102" s="62"/>
      <c r="CE102" s="62"/>
      <c r="CF102" s="62"/>
      <c r="CG102" s="273"/>
      <c r="CH102" s="272"/>
    </row>
    <row r="103" spans="1:86" s="39" customFormat="1" ht="21.75" customHeight="1" x14ac:dyDescent="0.25">
      <c r="A103" s="339">
        <v>7</v>
      </c>
      <c r="B103" s="443" t="s">
        <v>189</v>
      </c>
      <c r="C103" s="295">
        <f t="shared" si="198"/>
        <v>30</v>
      </c>
      <c r="D103" s="342">
        <f t="shared" si="199"/>
        <v>15</v>
      </c>
      <c r="E103" s="345">
        <f t="shared" si="199"/>
        <v>15</v>
      </c>
      <c r="F103" s="345">
        <f t="shared" si="199"/>
        <v>0</v>
      </c>
      <c r="G103" s="345">
        <f t="shared" si="199"/>
        <v>0</v>
      </c>
      <c r="H103" s="345">
        <f t="shared" si="199"/>
        <v>0</v>
      </c>
      <c r="I103" s="295">
        <f t="shared" si="200"/>
        <v>0</v>
      </c>
      <c r="J103" s="408"/>
      <c r="K103" s="409"/>
      <c r="L103" s="409"/>
      <c r="M103" s="409"/>
      <c r="N103" s="409"/>
      <c r="O103" s="409"/>
      <c r="P103" s="410"/>
      <c r="Q103" s="418"/>
      <c r="R103" s="291"/>
      <c r="S103" s="289"/>
      <c r="T103" s="289"/>
      <c r="U103" s="289"/>
      <c r="V103" s="289"/>
      <c r="W103" s="289"/>
      <c r="X103" s="275"/>
      <c r="Y103" s="437"/>
      <c r="Z103" s="291"/>
      <c r="AA103" s="289"/>
      <c r="AB103" s="289"/>
      <c r="AC103" s="289"/>
      <c r="AD103" s="289"/>
      <c r="AE103" s="289"/>
      <c r="AF103" s="275"/>
      <c r="AG103" s="437"/>
      <c r="AH103" s="291"/>
      <c r="AI103" s="289"/>
      <c r="AJ103" s="289"/>
      <c r="AK103" s="289"/>
      <c r="AL103" s="289"/>
      <c r="AM103" s="289"/>
      <c r="AN103" s="275"/>
      <c r="AO103" s="437"/>
      <c r="AP103" s="291"/>
      <c r="AQ103" s="289"/>
      <c r="AR103" s="289"/>
      <c r="AS103" s="289"/>
      <c r="AT103" s="289"/>
      <c r="AU103" s="289"/>
      <c r="AV103" s="275"/>
      <c r="AW103" s="437"/>
      <c r="AX103" s="291"/>
      <c r="AY103" s="289"/>
      <c r="AZ103" s="289"/>
      <c r="BA103" s="289"/>
      <c r="BB103" s="289"/>
      <c r="BC103" s="289"/>
      <c r="BD103" s="275"/>
      <c r="BE103" s="437"/>
      <c r="BF103" s="291">
        <v>15</v>
      </c>
      <c r="BG103" s="289">
        <v>15</v>
      </c>
      <c r="BH103" s="289"/>
      <c r="BI103" s="289"/>
      <c r="BJ103" s="289"/>
      <c r="BK103" s="289"/>
      <c r="BL103" s="275" t="s">
        <v>31</v>
      </c>
      <c r="BM103" s="345">
        <v>2</v>
      </c>
      <c r="BN103" s="62"/>
      <c r="BO103" s="62"/>
      <c r="BP103" s="62"/>
      <c r="BQ103" s="62"/>
      <c r="BR103" s="62"/>
      <c r="BS103" s="273"/>
      <c r="BT103" s="272"/>
      <c r="BU103" s="62"/>
      <c r="BV103" s="62"/>
      <c r="BW103" s="62"/>
      <c r="BX103" s="62"/>
      <c r="BY103" s="62"/>
      <c r="BZ103" s="273"/>
      <c r="CA103" s="272"/>
      <c r="CB103" s="62"/>
      <c r="CC103" s="62"/>
      <c r="CD103" s="62"/>
      <c r="CE103" s="62"/>
      <c r="CF103" s="62"/>
      <c r="CG103" s="273"/>
      <c r="CH103" s="272"/>
    </row>
    <row r="104" spans="1:86" s="39" customFormat="1" ht="21.75" customHeight="1" x14ac:dyDescent="0.25">
      <c r="A104" s="339">
        <v>8</v>
      </c>
      <c r="B104" s="443" t="s">
        <v>190</v>
      </c>
      <c r="C104" s="295">
        <f t="shared" si="198"/>
        <v>30</v>
      </c>
      <c r="D104" s="342">
        <f t="shared" si="199"/>
        <v>15</v>
      </c>
      <c r="E104" s="345">
        <f t="shared" si="199"/>
        <v>15</v>
      </c>
      <c r="F104" s="345">
        <f t="shared" si="199"/>
        <v>0</v>
      </c>
      <c r="G104" s="345">
        <f t="shared" si="199"/>
        <v>0</v>
      </c>
      <c r="H104" s="345">
        <f t="shared" si="199"/>
        <v>0</v>
      </c>
      <c r="I104" s="295">
        <f t="shared" si="200"/>
        <v>0</v>
      </c>
      <c r="J104" s="408"/>
      <c r="K104" s="409"/>
      <c r="L104" s="409"/>
      <c r="M104" s="409"/>
      <c r="N104" s="409"/>
      <c r="O104" s="409"/>
      <c r="P104" s="410"/>
      <c r="Q104" s="418"/>
      <c r="R104" s="291"/>
      <c r="S104" s="289"/>
      <c r="T104" s="289"/>
      <c r="U104" s="289"/>
      <c r="V104" s="289"/>
      <c r="W104" s="289"/>
      <c r="X104" s="275"/>
      <c r="Y104" s="437"/>
      <c r="Z104" s="291"/>
      <c r="AA104" s="289"/>
      <c r="AB104" s="289"/>
      <c r="AC104" s="289"/>
      <c r="AD104" s="289"/>
      <c r="AE104" s="289"/>
      <c r="AF104" s="275"/>
      <c r="AG104" s="437"/>
      <c r="AH104" s="291"/>
      <c r="AI104" s="289"/>
      <c r="AJ104" s="289"/>
      <c r="AK104" s="289"/>
      <c r="AL104" s="289"/>
      <c r="AM104" s="289"/>
      <c r="AN104" s="275"/>
      <c r="AO104" s="437"/>
      <c r="AP104" s="291"/>
      <c r="AQ104" s="289"/>
      <c r="AR104" s="289"/>
      <c r="AS104" s="289"/>
      <c r="AT104" s="289"/>
      <c r="AU104" s="289"/>
      <c r="AV104" s="275"/>
      <c r="AW104" s="437"/>
      <c r="AX104" s="291"/>
      <c r="AY104" s="289"/>
      <c r="AZ104" s="289"/>
      <c r="BA104" s="289"/>
      <c r="BB104" s="289"/>
      <c r="BC104" s="289"/>
      <c r="BD104" s="275"/>
      <c r="BE104" s="437"/>
      <c r="BF104" s="291">
        <v>15</v>
      </c>
      <c r="BG104" s="289">
        <v>15</v>
      </c>
      <c r="BH104" s="289"/>
      <c r="BI104" s="289"/>
      <c r="BJ104" s="289"/>
      <c r="BK104" s="289"/>
      <c r="BL104" s="275" t="s">
        <v>31</v>
      </c>
      <c r="BM104" s="345">
        <v>2</v>
      </c>
      <c r="BN104" s="62"/>
      <c r="BO104" s="62"/>
      <c r="BP104" s="62"/>
      <c r="BQ104" s="62"/>
      <c r="BR104" s="62"/>
      <c r="BS104" s="273"/>
      <c r="BT104" s="272"/>
      <c r="BU104" s="62"/>
      <c r="BV104" s="62"/>
      <c r="BW104" s="62"/>
      <c r="BX104" s="62"/>
      <c r="BY104" s="62"/>
      <c r="BZ104" s="273"/>
      <c r="CA104" s="272"/>
      <c r="CB104" s="62"/>
      <c r="CC104" s="62"/>
      <c r="CD104" s="62"/>
      <c r="CE104" s="62"/>
      <c r="CF104" s="62"/>
      <c r="CG104" s="273"/>
      <c r="CH104" s="272"/>
    </row>
    <row r="105" spans="1:86" s="39" customFormat="1" ht="21.75" customHeight="1" x14ac:dyDescent="0.25">
      <c r="A105" s="339">
        <v>9</v>
      </c>
      <c r="B105" s="443" t="s">
        <v>191</v>
      </c>
      <c r="C105" s="295">
        <f t="shared" si="198"/>
        <v>15</v>
      </c>
      <c r="D105" s="342">
        <f t="shared" si="199"/>
        <v>15</v>
      </c>
      <c r="E105" s="345">
        <f t="shared" si="199"/>
        <v>0</v>
      </c>
      <c r="F105" s="345">
        <f t="shared" si="199"/>
        <v>0</v>
      </c>
      <c r="G105" s="345">
        <f t="shared" si="199"/>
        <v>0</v>
      </c>
      <c r="H105" s="345">
        <f t="shared" si="199"/>
        <v>0</v>
      </c>
      <c r="I105" s="295">
        <f t="shared" si="200"/>
        <v>0</v>
      </c>
      <c r="J105" s="408"/>
      <c r="K105" s="409"/>
      <c r="L105" s="409"/>
      <c r="M105" s="409"/>
      <c r="N105" s="409"/>
      <c r="O105" s="409"/>
      <c r="P105" s="410"/>
      <c r="Q105" s="418"/>
      <c r="R105" s="291"/>
      <c r="S105" s="289"/>
      <c r="T105" s="289"/>
      <c r="U105" s="289"/>
      <c r="V105" s="289"/>
      <c r="W105" s="289"/>
      <c r="X105" s="275"/>
      <c r="Y105" s="437"/>
      <c r="Z105" s="291"/>
      <c r="AA105" s="289"/>
      <c r="AB105" s="289"/>
      <c r="AC105" s="289"/>
      <c r="AD105" s="289"/>
      <c r="AE105" s="289"/>
      <c r="AF105" s="275"/>
      <c r="AG105" s="437"/>
      <c r="AH105" s="291"/>
      <c r="AI105" s="289"/>
      <c r="AJ105" s="289"/>
      <c r="AK105" s="289"/>
      <c r="AL105" s="289"/>
      <c r="AM105" s="289"/>
      <c r="AN105" s="275"/>
      <c r="AO105" s="437"/>
      <c r="AP105" s="291"/>
      <c r="AQ105" s="289"/>
      <c r="AR105" s="289"/>
      <c r="AS105" s="289"/>
      <c r="AT105" s="289"/>
      <c r="AU105" s="289"/>
      <c r="AV105" s="275"/>
      <c r="AW105" s="437"/>
      <c r="AX105" s="291"/>
      <c r="AY105" s="289"/>
      <c r="AZ105" s="289"/>
      <c r="BA105" s="289"/>
      <c r="BB105" s="289"/>
      <c r="BC105" s="289"/>
      <c r="BD105" s="275"/>
      <c r="BE105" s="437"/>
      <c r="BF105" s="291">
        <v>15</v>
      </c>
      <c r="BG105" s="289"/>
      <c r="BH105" s="289"/>
      <c r="BI105" s="289"/>
      <c r="BJ105" s="289"/>
      <c r="BK105" s="289"/>
      <c r="BL105" s="275" t="s">
        <v>31</v>
      </c>
      <c r="BM105" s="345">
        <v>1</v>
      </c>
      <c r="BN105" s="62"/>
      <c r="BO105" s="62"/>
      <c r="BP105" s="62"/>
      <c r="BQ105" s="62"/>
      <c r="BR105" s="62"/>
      <c r="BS105" s="273"/>
      <c r="BT105" s="272"/>
      <c r="BU105" s="62"/>
      <c r="BV105" s="62"/>
      <c r="BW105" s="62"/>
      <c r="BX105" s="62"/>
      <c r="BY105" s="62"/>
      <c r="BZ105" s="273"/>
      <c r="CA105" s="272"/>
      <c r="CB105" s="62"/>
      <c r="CC105" s="62"/>
      <c r="CD105" s="62"/>
      <c r="CE105" s="62"/>
      <c r="CF105" s="62"/>
      <c r="CG105" s="273"/>
      <c r="CH105" s="272"/>
    </row>
    <row r="106" spans="1:86" s="39" customFormat="1" ht="21.75" customHeight="1" x14ac:dyDescent="0.25">
      <c r="A106" s="339">
        <v>10</v>
      </c>
      <c r="B106" s="443" t="s">
        <v>192</v>
      </c>
      <c r="C106" s="295">
        <f t="shared" si="198"/>
        <v>30</v>
      </c>
      <c r="D106" s="342">
        <f t="shared" si="199"/>
        <v>15</v>
      </c>
      <c r="E106" s="345">
        <f t="shared" si="199"/>
        <v>0</v>
      </c>
      <c r="F106" s="345">
        <f t="shared" si="199"/>
        <v>0</v>
      </c>
      <c r="G106" s="345">
        <f t="shared" si="199"/>
        <v>0</v>
      </c>
      <c r="H106" s="345">
        <f t="shared" si="199"/>
        <v>15</v>
      </c>
      <c r="I106" s="295">
        <f t="shared" si="200"/>
        <v>0</v>
      </c>
      <c r="J106" s="408"/>
      <c r="K106" s="409"/>
      <c r="L106" s="409"/>
      <c r="M106" s="409"/>
      <c r="N106" s="409"/>
      <c r="O106" s="409"/>
      <c r="P106" s="410"/>
      <c r="Q106" s="418"/>
      <c r="R106" s="291"/>
      <c r="S106" s="289"/>
      <c r="T106" s="289"/>
      <c r="U106" s="289"/>
      <c r="V106" s="289"/>
      <c r="W106" s="289"/>
      <c r="X106" s="275"/>
      <c r="Y106" s="437"/>
      <c r="Z106" s="291"/>
      <c r="AA106" s="289"/>
      <c r="AB106" s="289"/>
      <c r="AC106" s="289"/>
      <c r="AD106" s="289"/>
      <c r="AE106" s="289"/>
      <c r="AF106" s="275"/>
      <c r="AG106" s="437"/>
      <c r="AH106" s="291"/>
      <c r="AI106" s="289"/>
      <c r="AJ106" s="289"/>
      <c r="AK106" s="289"/>
      <c r="AL106" s="289"/>
      <c r="AM106" s="289"/>
      <c r="AN106" s="275"/>
      <c r="AO106" s="437"/>
      <c r="AP106" s="291"/>
      <c r="AQ106" s="289"/>
      <c r="AR106" s="289"/>
      <c r="AS106" s="289"/>
      <c r="AT106" s="289"/>
      <c r="AU106" s="289"/>
      <c r="AV106" s="275"/>
      <c r="AW106" s="437"/>
      <c r="AX106" s="291">
        <v>15</v>
      </c>
      <c r="AY106" s="289"/>
      <c r="AZ106" s="289"/>
      <c r="BA106" s="289"/>
      <c r="BB106" s="289">
        <v>15</v>
      </c>
      <c r="BC106" s="289"/>
      <c r="BD106" s="275" t="s">
        <v>31</v>
      </c>
      <c r="BE106" s="437">
        <v>1</v>
      </c>
      <c r="BF106" s="291"/>
      <c r="BG106" s="289"/>
      <c r="BH106" s="289"/>
      <c r="BI106" s="289"/>
      <c r="BJ106" s="289"/>
      <c r="BK106" s="289"/>
      <c r="BL106" s="275"/>
      <c r="BM106" s="345"/>
      <c r="BN106" s="50"/>
      <c r="BO106" s="51"/>
      <c r="BP106" s="51"/>
      <c r="BQ106" s="51"/>
      <c r="BR106" s="51"/>
      <c r="BS106" s="49"/>
      <c r="BT106" s="52"/>
      <c r="BU106" s="53"/>
      <c r="BV106" s="51"/>
      <c r="BW106" s="51"/>
      <c r="BX106" s="51"/>
      <c r="BY106" s="51"/>
      <c r="BZ106" s="49"/>
      <c r="CA106" s="52"/>
      <c r="CB106" s="53"/>
      <c r="CC106" s="51"/>
      <c r="CD106" s="51"/>
      <c r="CE106" s="51"/>
      <c r="CF106" s="51"/>
      <c r="CG106" s="49"/>
      <c r="CH106" s="52"/>
    </row>
    <row r="107" spans="1:86" s="39" customFormat="1" ht="21.75" customHeight="1" x14ac:dyDescent="0.25">
      <c r="A107" s="339">
        <v>11</v>
      </c>
      <c r="B107" s="443" t="s">
        <v>193</v>
      </c>
      <c r="C107" s="295">
        <f t="shared" si="198"/>
        <v>30</v>
      </c>
      <c r="D107" s="342">
        <f t="shared" si="199"/>
        <v>15</v>
      </c>
      <c r="E107" s="345">
        <f t="shared" si="199"/>
        <v>15</v>
      </c>
      <c r="F107" s="345">
        <f t="shared" si="199"/>
        <v>0</v>
      </c>
      <c r="G107" s="345">
        <f t="shared" si="199"/>
        <v>0</v>
      </c>
      <c r="H107" s="345">
        <f t="shared" si="199"/>
        <v>0</v>
      </c>
      <c r="I107" s="295">
        <f t="shared" si="200"/>
        <v>0</v>
      </c>
      <c r="J107" s="408"/>
      <c r="K107" s="409"/>
      <c r="L107" s="409"/>
      <c r="M107" s="409"/>
      <c r="N107" s="409"/>
      <c r="O107" s="409"/>
      <c r="P107" s="410"/>
      <c r="Q107" s="418"/>
      <c r="R107" s="291"/>
      <c r="S107" s="289"/>
      <c r="T107" s="289"/>
      <c r="U107" s="289"/>
      <c r="V107" s="289"/>
      <c r="W107" s="289"/>
      <c r="X107" s="275"/>
      <c r="Y107" s="437"/>
      <c r="Z107" s="291"/>
      <c r="AA107" s="289"/>
      <c r="AB107" s="289"/>
      <c r="AC107" s="289"/>
      <c r="AD107" s="289"/>
      <c r="AE107" s="289"/>
      <c r="AF107" s="275"/>
      <c r="AG107" s="437"/>
      <c r="AH107" s="291">
        <v>15</v>
      </c>
      <c r="AI107" s="289">
        <v>15</v>
      </c>
      <c r="AJ107" s="289"/>
      <c r="AK107" s="289"/>
      <c r="AL107" s="289"/>
      <c r="AM107" s="289"/>
      <c r="AN107" s="275" t="s">
        <v>31</v>
      </c>
      <c r="AO107" s="437">
        <v>2</v>
      </c>
      <c r="AP107" s="291"/>
      <c r="AQ107" s="289"/>
      <c r="AR107" s="289"/>
      <c r="AS107" s="289"/>
      <c r="AT107" s="289"/>
      <c r="AU107" s="289"/>
      <c r="AV107" s="275"/>
      <c r="AW107" s="437"/>
      <c r="AX107" s="291"/>
      <c r="AY107" s="289"/>
      <c r="AZ107" s="289"/>
      <c r="BA107" s="289"/>
      <c r="BB107" s="289"/>
      <c r="BC107" s="289"/>
      <c r="BD107" s="275"/>
      <c r="BE107" s="437"/>
      <c r="BF107" s="291"/>
      <c r="BG107" s="289"/>
      <c r="BH107" s="289"/>
      <c r="BI107" s="289"/>
      <c r="BJ107" s="289"/>
      <c r="BK107" s="289"/>
      <c r="BL107" s="275"/>
      <c r="BM107" s="345"/>
      <c r="BN107" s="50"/>
      <c r="BO107" s="51"/>
      <c r="BP107" s="51"/>
      <c r="BQ107" s="51"/>
      <c r="BR107" s="51"/>
      <c r="BS107" s="49"/>
      <c r="BT107" s="52"/>
      <c r="BU107" s="53"/>
      <c r="BV107" s="51"/>
      <c r="BW107" s="51"/>
      <c r="BX107" s="51"/>
      <c r="BY107" s="51"/>
      <c r="BZ107" s="49"/>
      <c r="CA107" s="52"/>
      <c r="CB107" s="53"/>
      <c r="CC107" s="51"/>
      <c r="CD107" s="51"/>
      <c r="CE107" s="51"/>
      <c r="CF107" s="51"/>
      <c r="CG107" s="49"/>
      <c r="CH107" s="52"/>
    </row>
    <row r="108" spans="1:86" s="39" customFormat="1" ht="21.75" customHeight="1" x14ac:dyDescent="0.25">
      <c r="A108" s="339">
        <v>12</v>
      </c>
      <c r="B108" s="443" t="s">
        <v>194</v>
      </c>
      <c r="C108" s="295">
        <f t="shared" si="198"/>
        <v>30</v>
      </c>
      <c r="D108" s="342">
        <f t="shared" si="199"/>
        <v>15</v>
      </c>
      <c r="E108" s="345">
        <f t="shared" si="199"/>
        <v>15</v>
      </c>
      <c r="F108" s="345">
        <f t="shared" si="199"/>
        <v>0</v>
      </c>
      <c r="G108" s="345">
        <f t="shared" si="199"/>
        <v>0</v>
      </c>
      <c r="H108" s="345">
        <f t="shared" si="199"/>
        <v>0</v>
      </c>
      <c r="I108" s="295">
        <f t="shared" si="200"/>
        <v>0</v>
      </c>
      <c r="J108" s="408"/>
      <c r="K108" s="409"/>
      <c r="L108" s="409"/>
      <c r="M108" s="409"/>
      <c r="N108" s="409"/>
      <c r="O108" s="409"/>
      <c r="P108" s="410"/>
      <c r="Q108" s="418"/>
      <c r="R108" s="291"/>
      <c r="S108" s="289"/>
      <c r="T108" s="289"/>
      <c r="U108" s="289"/>
      <c r="V108" s="289"/>
      <c r="W108" s="289"/>
      <c r="X108" s="275"/>
      <c r="Y108" s="437"/>
      <c r="Z108" s="291"/>
      <c r="AA108" s="289"/>
      <c r="AB108" s="289"/>
      <c r="AC108" s="289"/>
      <c r="AD108" s="289"/>
      <c r="AE108" s="289"/>
      <c r="AF108" s="275"/>
      <c r="AG108" s="437"/>
      <c r="AH108" s="291">
        <v>15</v>
      </c>
      <c r="AI108" s="289">
        <v>15</v>
      </c>
      <c r="AJ108" s="289"/>
      <c r="AK108" s="289"/>
      <c r="AL108" s="289"/>
      <c r="AM108" s="289"/>
      <c r="AN108" s="275" t="s">
        <v>31</v>
      </c>
      <c r="AO108" s="437">
        <v>2</v>
      </c>
      <c r="AP108" s="291"/>
      <c r="AQ108" s="289"/>
      <c r="AR108" s="289"/>
      <c r="AS108" s="289"/>
      <c r="AT108" s="289"/>
      <c r="AU108" s="289"/>
      <c r="AV108" s="275"/>
      <c r="AW108" s="437"/>
      <c r="AX108" s="291"/>
      <c r="AY108" s="289"/>
      <c r="AZ108" s="289"/>
      <c r="BA108" s="289"/>
      <c r="BB108" s="289"/>
      <c r="BC108" s="289"/>
      <c r="BD108" s="275"/>
      <c r="BE108" s="437"/>
      <c r="BF108" s="291"/>
      <c r="BG108" s="289"/>
      <c r="BH108" s="289"/>
      <c r="BI108" s="289"/>
      <c r="BJ108" s="289"/>
      <c r="BK108" s="289"/>
      <c r="BL108" s="275"/>
      <c r="BM108" s="345"/>
      <c r="BN108" s="50"/>
      <c r="BO108" s="51"/>
      <c r="BP108" s="51"/>
      <c r="BQ108" s="51"/>
      <c r="BR108" s="51"/>
      <c r="BS108" s="49"/>
      <c r="BT108" s="60"/>
      <c r="BU108" s="53"/>
      <c r="BV108" s="51"/>
      <c r="BW108" s="51"/>
      <c r="BX108" s="51"/>
      <c r="BY108" s="51"/>
      <c r="BZ108" s="49"/>
      <c r="CA108" s="60"/>
      <c r="CB108" s="53"/>
      <c r="CC108" s="51"/>
      <c r="CD108" s="51"/>
      <c r="CE108" s="51"/>
      <c r="CF108" s="51"/>
      <c r="CG108" s="49"/>
      <c r="CH108" s="60"/>
    </row>
    <row r="109" spans="1:86" s="39" customFormat="1" ht="21.75" customHeight="1" x14ac:dyDescent="0.25">
      <c r="A109" s="339">
        <v>13</v>
      </c>
      <c r="B109" s="446" t="s">
        <v>195</v>
      </c>
      <c r="C109" s="295">
        <f t="shared" si="198"/>
        <v>15</v>
      </c>
      <c r="D109" s="342">
        <f t="shared" si="199"/>
        <v>15</v>
      </c>
      <c r="E109" s="345">
        <f t="shared" si="199"/>
        <v>0</v>
      </c>
      <c r="F109" s="345">
        <f t="shared" si="199"/>
        <v>0</v>
      </c>
      <c r="G109" s="345">
        <f t="shared" si="199"/>
        <v>0</v>
      </c>
      <c r="H109" s="345">
        <f t="shared" si="199"/>
        <v>0</v>
      </c>
      <c r="I109" s="295">
        <f t="shared" si="200"/>
        <v>0</v>
      </c>
      <c r="J109" s="408"/>
      <c r="K109" s="409"/>
      <c r="L109" s="409"/>
      <c r="M109" s="409"/>
      <c r="N109" s="409"/>
      <c r="O109" s="409"/>
      <c r="P109" s="410"/>
      <c r="Q109" s="418"/>
      <c r="R109" s="291"/>
      <c r="S109" s="289"/>
      <c r="T109" s="289"/>
      <c r="U109" s="289"/>
      <c r="V109" s="289"/>
      <c r="W109" s="289"/>
      <c r="X109" s="275"/>
      <c r="Y109" s="437"/>
      <c r="Z109" s="291"/>
      <c r="AA109" s="289"/>
      <c r="AB109" s="289"/>
      <c r="AC109" s="289"/>
      <c r="AD109" s="289"/>
      <c r="AE109" s="289"/>
      <c r="AF109" s="275"/>
      <c r="AG109" s="437"/>
      <c r="AH109" s="291"/>
      <c r="AI109" s="289"/>
      <c r="AJ109" s="289"/>
      <c r="AK109" s="289"/>
      <c r="AL109" s="289"/>
      <c r="AM109" s="289"/>
      <c r="AN109" s="275"/>
      <c r="AO109" s="437"/>
      <c r="AP109" s="291"/>
      <c r="AQ109" s="289"/>
      <c r="AR109" s="289"/>
      <c r="AS109" s="289"/>
      <c r="AT109" s="289"/>
      <c r="AU109" s="289"/>
      <c r="AV109" s="275"/>
      <c r="AW109" s="437"/>
      <c r="AX109" s="291">
        <v>15</v>
      </c>
      <c r="AY109" s="289"/>
      <c r="AZ109" s="289"/>
      <c r="BA109" s="289"/>
      <c r="BB109" s="289"/>
      <c r="BC109" s="289"/>
      <c r="BD109" s="275" t="s">
        <v>31</v>
      </c>
      <c r="BE109" s="437">
        <v>1</v>
      </c>
      <c r="BF109" s="291"/>
      <c r="BG109" s="289"/>
      <c r="BH109" s="289"/>
      <c r="BI109" s="289"/>
      <c r="BJ109" s="289"/>
      <c r="BK109" s="289"/>
      <c r="BL109" s="275"/>
      <c r="BM109" s="345"/>
      <c r="BN109" s="50"/>
      <c r="BO109" s="51"/>
      <c r="BP109" s="51"/>
      <c r="BQ109" s="51"/>
      <c r="BR109" s="51"/>
      <c r="BS109" s="49"/>
      <c r="BT109" s="60"/>
      <c r="BU109" s="53"/>
      <c r="BV109" s="51"/>
      <c r="BW109" s="51"/>
      <c r="BX109" s="51"/>
      <c r="BY109" s="51"/>
      <c r="BZ109" s="49"/>
      <c r="CA109" s="60"/>
      <c r="CB109" s="53"/>
      <c r="CC109" s="51"/>
      <c r="CD109" s="51"/>
      <c r="CE109" s="51"/>
      <c r="CF109" s="51"/>
      <c r="CG109" s="49"/>
      <c r="CH109" s="60"/>
    </row>
    <row r="110" spans="1:86" s="39" customFormat="1" ht="39.950000000000003" customHeight="1" x14ac:dyDescent="0.25">
      <c r="A110" s="339">
        <v>14</v>
      </c>
      <c r="B110" s="443" t="s">
        <v>196</v>
      </c>
      <c r="C110" s="295">
        <f t="shared" si="198"/>
        <v>45</v>
      </c>
      <c r="D110" s="342">
        <f t="shared" si="199"/>
        <v>15</v>
      </c>
      <c r="E110" s="345">
        <f t="shared" si="199"/>
        <v>0</v>
      </c>
      <c r="F110" s="345">
        <f t="shared" si="199"/>
        <v>0</v>
      </c>
      <c r="G110" s="345">
        <f t="shared" si="199"/>
        <v>0</v>
      </c>
      <c r="H110" s="345">
        <f t="shared" si="199"/>
        <v>30</v>
      </c>
      <c r="I110" s="295">
        <f t="shared" si="200"/>
        <v>0</v>
      </c>
      <c r="J110" s="408"/>
      <c r="K110" s="409"/>
      <c r="L110" s="409"/>
      <c r="M110" s="409"/>
      <c r="N110" s="409"/>
      <c r="O110" s="409"/>
      <c r="P110" s="410"/>
      <c r="Q110" s="418"/>
      <c r="R110" s="291"/>
      <c r="S110" s="289"/>
      <c r="T110" s="289"/>
      <c r="U110" s="289"/>
      <c r="V110" s="289"/>
      <c r="W110" s="289"/>
      <c r="X110" s="275"/>
      <c r="Y110" s="437"/>
      <c r="Z110" s="291"/>
      <c r="AA110" s="289"/>
      <c r="AB110" s="289"/>
      <c r="AC110" s="289"/>
      <c r="AD110" s="289"/>
      <c r="AE110" s="289"/>
      <c r="AF110" s="275"/>
      <c r="AG110" s="437"/>
      <c r="AH110" s="291"/>
      <c r="AI110" s="289"/>
      <c r="AJ110" s="289"/>
      <c r="AK110" s="289"/>
      <c r="AL110" s="289"/>
      <c r="AM110" s="289"/>
      <c r="AN110" s="275"/>
      <c r="AO110" s="437"/>
      <c r="AP110" s="291">
        <v>15</v>
      </c>
      <c r="AQ110" s="289"/>
      <c r="AR110" s="289"/>
      <c r="AS110" s="289"/>
      <c r="AT110" s="289">
        <v>30</v>
      </c>
      <c r="AU110" s="289"/>
      <c r="AV110" s="275" t="s">
        <v>31</v>
      </c>
      <c r="AW110" s="437">
        <v>3</v>
      </c>
      <c r="AX110" s="291"/>
      <c r="AY110" s="289"/>
      <c r="AZ110" s="289"/>
      <c r="BA110" s="289"/>
      <c r="BB110" s="289"/>
      <c r="BC110" s="289"/>
      <c r="BD110" s="275"/>
      <c r="BE110" s="437"/>
      <c r="BF110" s="291"/>
      <c r="BG110" s="289"/>
      <c r="BH110" s="289"/>
      <c r="BI110" s="289"/>
      <c r="BJ110" s="289"/>
      <c r="BK110" s="289"/>
      <c r="BL110" s="275"/>
      <c r="BM110" s="345"/>
      <c r="BN110" s="50"/>
      <c r="BO110" s="51"/>
      <c r="BP110" s="51"/>
      <c r="BQ110" s="51"/>
      <c r="BR110" s="51"/>
      <c r="BS110" s="49"/>
      <c r="BT110" s="60"/>
      <c r="BU110" s="53"/>
      <c r="BV110" s="51"/>
      <c r="BW110" s="51"/>
      <c r="BX110" s="51"/>
      <c r="BY110" s="51"/>
      <c r="BZ110" s="49"/>
      <c r="CA110" s="60"/>
      <c r="CB110" s="53"/>
      <c r="CC110" s="51"/>
      <c r="CD110" s="51"/>
      <c r="CE110" s="51"/>
      <c r="CF110" s="51"/>
      <c r="CG110" s="49"/>
      <c r="CH110" s="60"/>
    </row>
    <row r="111" spans="1:86" s="39" customFormat="1" ht="21.75" customHeight="1" x14ac:dyDescent="0.25">
      <c r="A111" s="339">
        <v>15</v>
      </c>
      <c r="B111" s="443" t="s">
        <v>197</v>
      </c>
      <c r="C111" s="295">
        <f t="shared" si="198"/>
        <v>15</v>
      </c>
      <c r="D111" s="342">
        <f t="shared" si="199"/>
        <v>15</v>
      </c>
      <c r="E111" s="345">
        <f t="shared" si="199"/>
        <v>0</v>
      </c>
      <c r="F111" s="345">
        <f t="shared" si="199"/>
        <v>0</v>
      </c>
      <c r="G111" s="345">
        <f t="shared" si="199"/>
        <v>0</v>
      </c>
      <c r="H111" s="345">
        <f t="shared" si="199"/>
        <v>0</v>
      </c>
      <c r="I111" s="295">
        <f t="shared" si="200"/>
        <v>0</v>
      </c>
      <c r="J111" s="408"/>
      <c r="K111" s="409"/>
      <c r="L111" s="409"/>
      <c r="M111" s="409"/>
      <c r="N111" s="409"/>
      <c r="O111" s="409"/>
      <c r="P111" s="410"/>
      <c r="Q111" s="418"/>
      <c r="R111" s="291"/>
      <c r="S111" s="289"/>
      <c r="T111" s="289"/>
      <c r="U111" s="289"/>
      <c r="V111" s="289"/>
      <c r="W111" s="289"/>
      <c r="X111" s="275"/>
      <c r="Y111" s="437"/>
      <c r="Z111" s="291"/>
      <c r="AA111" s="289"/>
      <c r="AB111" s="289"/>
      <c r="AC111" s="289"/>
      <c r="AD111" s="289"/>
      <c r="AE111" s="289"/>
      <c r="AF111" s="275"/>
      <c r="AG111" s="437"/>
      <c r="AH111" s="291"/>
      <c r="AI111" s="289"/>
      <c r="AJ111" s="289"/>
      <c r="AK111" s="289"/>
      <c r="AL111" s="289"/>
      <c r="AM111" s="289"/>
      <c r="AN111" s="275"/>
      <c r="AO111" s="437"/>
      <c r="AP111" s="408">
        <v>15</v>
      </c>
      <c r="AQ111" s="409"/>
      <c r="AR111" s="409"/>
      <c r="AS111" s="409"/>
      <c r="AT111" s="409"/>
      <c r="AU111" s="409"/>
      <c r="AV111" s="275" t="s">
        <v>31</v>
      </c>
      <c r="AW111" s="437">
        <v>2</v>
      </c>
      <c r="AX111" s="408"/>
      <c r="AY111" s="409"/>
      <c r="AZ111" s="409"/>
      <c r="BA111" s="409"/>
      <c r="BB111" s="409"/>
      <c r="BC111" s="409"/>
      <c r="BD111" s="275"/>
      <c r="BE111" s="437"/>
      <c r="BF111" s="408"/>
      <c r="BG111" s="409"/>
      <c r="BH111" s="409"/>
      <c r="BI111" s="409"/>
      <c r="BJ111" s="409"/>
      <c r="BK111" s="409"/>
      <c r="BL111" s="275"/>
      <c r="BM111" s="345"/>
      <c r="BN111" s="50"/>
      <c r="BO111" s="51"/>
      <c r="BP111" s="51"/>
      <c r="BQ111" s="51"/>
      <c r="BR111" s="51"/>
      <c r="BS111" s="49"/>
      <c r="BT111" s="60"/>
      <c r="BU111" s="53"/>
      <c r="BV111" s="51"/>
      <c r="BW111" s="51"/>
      <c r="BX111" s="51"/>
      <c r="BY111" s="51"/>
      <c r="BZ111" s="49"/>
      <c r="CA111" s="60"/>
      <c r="CB111" s="53"/>
      <c r="CC111" s="51"/>
      <c r="CD111" s="51"/>
      <c r="CE111" s="51"/>
      <c r="CF111" s="51"/>
      <c r="CG111" s="49"/>
      <c r="CH111" s="60"/>
    </row>
    <row r="112" spans="1:86" s="39" customFormat="1" ht="35.1" customHeight="1" x14ac:dyDescent="0.25">
      <c r="A112" s="339">
        <v>16</v>
      </c>
      <c r="B112" s="443" t="s">
        <v>198</v>
      </c>
      <c r="C112" s="295">
        <f t="shared" si="198"/>
        <v>30</v>
      </c>
      <c r="D112" s="342">
        <f t="shared" si="199"/>
        <v>15</v>
      </c>
      <c r="E112" s="345">
        <f t="shared" si="199"/>
        <v>15</v>
      </c>
      <c r="F112" s="345">
        <f t="shared" si="199"/>
        <v>0</v>
      </c>
      <c r="G112" s="345">
        <f t="shared" si="199"/>
        <v>0</v>
      </c>
      <c r="H112" s="345">
        <f t="shared" si="199"/>
        <v>0</v>
      </c>
      <c r="I112" s="295">
        <f t="shared" si="200"/>
        <v>0</v>
      </c>
      <c r="J112" s="408"/>
      <c r="K112" s="409"/>
      <c r="L112" s="409"/>
      <c r="M112" s="409"/>
      <c r="N112" s="409"/>
      <c r="O112" s="409"/>
      <c r="P112" s="410"/>
      <c r="Q112" s="418"/>
      <c r="R112" s="291"/>
      <c r="S112" s="289"/>
      <c r="T112" s="289"/>
      <c r="U112" s="289"/>
      <c r="V112" s="289"/>
      <c r="W112" s="289"/>
      <c r="X112" s="275"/>
      <c r="Y112" s="437"/>
      <c r="Z112" s="291"/>
      <c r="AA112" s="289"/>
      <c r="AB112" s="289"/>
      <c r="AC112" s="289"/>
      <c r="AD112" s="289"/>
      <c r="AE112" s="289"/>
      <c r="AF112" s="275"/>
      <c r="AG112" s="437"/>
      <c r="AH112" s="291"/>
      <c r="AI112" s="289"/>
      <c r="AJ112" s="289"/>
      <c r="AK112" s="289"/>
      <c r="AL112" s="289"/>
      <c r="AM112" s="289"/>
      <c r="AN112" s="275"/>
      <c r="AO112" s="437"/>
      <c r="AP112" s="438"/>
      <c r="AQ112" s="439"/>
      <c r="AR112" s="439"/>
      <c r="AS112" s="439"/>
      <c r="AT112" s="439"/>
      <c r="AU112" s="439"/>
      <c r="AV112" s="275"/>
      <c r="AW112" s="437"/>
      <c r="AX112" s="438">
        <v>15</v>
      </c>
      <c r="AY112" s="409">
        <v>15</v>
      </c>
      <c r="AZ112" s="439"/>
      <c r="BA112" s="439"/>
      <c r="BB112" s="439"/>
      <c r="BC112" s="439"/>
      <c r="BD112" s="275" t="s">
        <v>31</v>
      </c>
      <c r="BE112" s="437">
        <v>1</v>
      </c>
      <c r="BF112" s="408"/>
      <c r="BG112" s="409"/>
      <c r="BH112" s="409"/>
      <c r="BI112" s="409"/>
      <c r="BJ112" s="409"/>
      <c r="BK112" s="409"/>
      <c r="BL112" s="275"/>
      <c r="BM112" s="345"/>
      <c r="BN112" s="50"/>
      <c r="BO112" s="51"/>
      <c r="BP112" s="51"/>
      <c r="BQ112" s="51"/>
      <c r="BR112" s="51"/>
      <c r="BS112" s="49"/>
      <c r="BT112" s="60"/>
      <c r="BU112" s="53"/>
      <c r="BV112" s="51"/>
      <c r="BW112" s="51"/>
      <c r="BX112" s="51"/>
      <c r="BY112" s="51"/>
      <c r="BZ112" s="49"/>
      <c r="CA112" s="60"/>
      <c r="CB112" s="53"/>
      <c r="CC112" s="51"/>
      <c r="CD112" s="51"/>
      <c r="CE112" s="51"/>
      <c r="CF112" s="51"/>
      <c r="CG112" s="49"/>
      <c r="CH112" s="60"/>
    </row>
    <row r="113" spans="1:89" s="39" customFormat="1" ht="35.1" customHeight="1" x14ac:dyDescent="0.25">
      <c r="A113" s="339">
        <v>17</v>
      </c>
      <c r="B113" s="443" t="s">
        <v>199</v>
      </c>
      <c r="C113" s="295">
        <f t="shared" si="198"/>
        <v>30</v>
      </c>
      <c r="D113" s="342">
        <f t="shared" si="199"/>
        <v>15</v>
      </c>
      <c r="E113" s="345">
        <f t="shared" si="199"/>
        <v>15</v>
      </c>
      <c r="F113" s="345">
        <f t="shared" si="199"/>
        <v>0</v>
      </c>
      <c r="G113" s="345">
        <f t="shared" si="199"/>
        <v>0</v>
      </c>
      <c r="H113" s="345">
        <f t="shared" si="199"/>
        <v>0</v>
      </c>
      <c r="I113" s="295">
        <f t="shared" si="200"/>
        <v>0</v>
      </c>
      <c r="J113" s="408"/>
      <c r="K113" s="409"/>
      <c r="L113" s="409"/>
      <c r="M113" s="409"/>
      <c r="N113" s="409"/>
      <c r="O113" s="409"/>
      <c r="P113" s="410"/>
      <c r="Q113" s="418"/>
      <c r="R113" s="438"/>
      <c r="S113" s="439"/>
      <c r="T113" s="439"/>
      <c r="U113" s="439"/>
      <c r="V113" s="439"/>
      <c r="W113" s="439"/>
      <c r="X113" s="275"/>
      <c r="Y113" s="437"/>
      <c r="Z113" s="438"/>
      <c r="AA113" s="439"/>
      <c r="AB113" s="439"/>
      <c r="AC113" s="439"/>
      <c r="AD113" s="439"/>
      <c r="AE113" s="439"/>
      <c r="AF113" s="275"/>
      <c r="AG113" s="437"/>
      <c r="AH113" s="438"/>
      <c r="AI113" s="439"/>
      <c r="AJ113" s="439"/>
      <c r="AK113" s="439"/>
      <c r="AL113" s="439"/>
      <c r="AM113" s="439"/>
      <c r="AN113" s="275"/>
      <c r="AO113" s="437"/>
      <c r="AP113" s="438"/>
      <c r="AQ113" s="439"/>
      <c r="AR113" s="439"/>
      <c r="AS113" s="439"/>
      <c r="AT113" s="439"/>
      <c r="AU113" s="439"/>
      <c r="AV113" s="275"/>
      <c r="AW113" s="437"/>
      <c r="AX113" s="438"/>
      <c r="AY113" s="439"/>
      <c r="AZ113" s="439"/>
      <c r="BA113" s="439"/>
      <c r="BB113" s="439"/>
      <c r="BC113" s="439"/>
      <c r="BD113" s="275"/>
      <c r="BE113" s="437"/>
      <c r="BF113" s="408">
        <v>15</v>
      </c>
      <c r="BG113" s="409">
        <v>15</v>
      </c>
      <c r="BH113" s="409"/>
      <c r="BI113" s="409"/>
      <c r="BJ113" s="409"/>
      <c r="BK113" s="409"/>
      <c r="BL113" s="275" t="s">
        <v>31</v>
      </c>
      <c r="BM113" s="345">
        <v>2</v>
      </c>
      <c r="BN113" s="50"/>
      <c r="BO113" s="51"/>
      <c r="BP113" s="51"/>
      <c r="BQ113" s="51"/>
      <c r="BR113" s="51"/>
      <c r="BS113" s="49"/>
      <c r="BT113" s="60"/>
      <c r="BU113" s="53"/>
      <c r="BV113" s="51"/>
      <c r="BW113" s="51"/>
      <c r="BX113" s="51"/>
      <c r="BY113" s="51"/>
      <c r="BZ113" s="49"/>
      <c r="CA113" s="60"/>
      <c r="CB113" s="53"/>
      <c r="CC113" s="51"/>
      <c r="CD113" s="51"/>
      <c r="CE113" s="51"/>
      <c r="CF113" s="51"/>
      <c r="CG113" s="49"/>
      <c r="CH113" s="60"/>
    </row>
    <row r="114" spans="1:89" s="39" customFormat="1" ht="21.75" customHeight="1" x14ac:dyDescent="0.25">
      <c r="A114" s="339">
        <v>18</v>
      </c>
      <c r="B114" s="443" t="s">
        <v>200</v>
      </c>
      <c r="C114" s="295">
        <f t="shared" si="198"/>
        <v>30</v>
      </c>
      <c r="D114" s="342">
        <f t="shared" si="199"/>
        <v>0</v>
      </c>
      <c r="E114" s="345">
        <f t="shared" si="199"/>
        <v>0</v>
      </c>
      <c r="F114" s="345">
        <f t="shared" si="199"/>
        <v>0</v>
      </c>
      <c r="G114" s="345">
        <f t="shared" si="199"/>
        <v>0</v>
      </c>
      <c r="H114" s="345">
        <f t="shared" si="199"/>
        <v>30</v>
      </c>
      <c r="I114" s="295">
        <f t="shared" si="200"/>
        <v>0</v>
      </c>
      <c r="J114" s="408"/>
      <c r="K114" s="409"/>
      <c r="L114" s="409"/>
      <c r="M114" s="409"/>
      <c r="N114" s="409"/>
      <c r="O114" s="409"/>
      <c r="P114" s="410"/>
      <c r="Q114" s="418"/>
      <c r="R114" s="408"/>
      <c r="S114" s="409"/>
      <c r="T114" s="409"/>
      <c r="U114" s="409"/>
      <c r="V114" s="409"/>
      <c r="W114" s="409"/>
      <c r="X114" s="275"/>
      <c r="Y114" s="437"/>
      <c r="Z114" s="408"/>
      <c r="AA114" s="409"/>
      <c r="AB114" s="409"/>
      <c r="AC114" s="409"/>
      <c r="AD114" s="409"/>
      <c r="AE114" s="409"/>
      <c r="AF114" s="275"/>
      <c r="AG114" s="437"/>
      <c r="AH114" s="408"/>
      <c r="AI114" s="409"/>
      <c r="AJ114" s="409"/>
      <c r="AK114" s="409"/>
      <c r="AL114" s="409"/>
      <c r="AM114" s="409"/>
      <c r="AN114" s="275"/>
      <c r="AO114" s="437"/>
      <c r="AP114" s="438"/>
      <c r="AQ114" s="439"/>
      <c r="AR114" s="439"/>
      <c r="AS114" s="439"/>
      <c r="AT114" s="439"/>
      <c r="AU114" s="439"/>
      <c r="AV114" s="275"/>
      <c r="AW114" s="437"/>
      <c r="AX114" s="438"/>
      <c r="AY114" s="439"/>
      <c r="AZ114" s="439"/>
      <c r="BA114" s="439"/>
      <c r="BB114" s="439"/>
      <c r="BC114" s="439"/>
      <c r="BD114" s="275"/>
      <c r="BE114" s="437"/>
      <c r="BF114" s="408"/>
      <c r="BG114" s="409"/>
      <c r="BH114" s="409"/>
      <c r="BI114" s="409"/>
      <c r="BJ114" s="409">
        <v>30</v>
      </c>
      <c r="BK114" s="409"/>
      <c r="BL114" s="275" t="s">
        <v>31</v>
      </c>
      <c r="BM114" s="345">
        <v>2</v>
      </c>
      <c r="BN114" s="50"/>
      <c r="BO114" s="51"/>
      <c r="BP114" s="51"/>
      <c r="BQ114" s="51"/>
      <c r="BR114" s="51"/>
      <c r="BS114" s="49"/>
      <c r="BT114" s="52"/>
      <c r="BU114" s="53"/>
      <c r="BV114" s="51"/>
      <c r="BW114" s="51"/>
      <c r="BX114" s="51"/>
      <c r="BY114" s="51"/>
      <c r="BZ114" s="49"/>
      <c r="CA114" s="52"/>
      <c r="CB114" s="53"/>
      <c r="CC114" s="51"/>
      <c r="CD114" s="51"/>
      <c r="CE114" s="51"/>
      <c r="CF114" s="51"/>
      <c r="CG114" s="49"/>
      <c r="CH114" s="52"/>
    </row>
    <row r="115" spans="1:89" s="39" customFormat="1" ht="21.75" customHeight="1" x14ac:dyDescent="0.25">
      <c r="A115" s="339">
        <v>19</v>
      </c>
      <c r="B115" s="297" t="s">
        <v>156</v>
      </c>
      <c r="C115" s="295">
        <f t="shared" si="198"/>
        <v>30</v>
      </c>
      <c r="D115" s="342">
        <f t="shared" si="199"/>
        <v>0</v>
      </c>
      <c r="E115" s="345">
        <f t="shared" si="199"/>
        <v>0</v>
      </c>
      <c r="F115" s="345">
        <f t="shared" si="199"/>
        <v>0</v>
      </c>
      <c r="G115" s="345">
        <f t="shared" si="199"/>
        <v>30</v>
      </c>
      <c r="H115" s="345">
        <f t="shared" si="199"/>
        <v>0</v>
      </c>
      <c r="I115" s="295">
        <f t="shared" si="200"/>
        <v>0</v>
      </c>
      <c r="J115" s="408"/>
      <c r="K115" s="409"/>
      <c r="L115" s="409"/>
      <c r="M115" s="409"/>
      <c r="N115" s="409"/>
      <c r="O115" s="409"/>
      <c r="P115" s="410"/>
      <c r="Q115" s="418"/>
      <c r="R115" s="408"/>
      <c r="S115" s="409"/>
      <c r="T115" s="409"/>
      <c r="U115" s="409"/>
      <c r="V115" s="409"/>
      <c r="W115" s="409"/>
      <c r="X115" s="275"/>
      <c r="Y115" s="437"/>
      <c r="Z115" s="408"/>
      <c r="AA115" s="409"/>
      <c r="AB115" s="409"/>
      <c r="AC115" s="409"/>
      <c r="AD115" s="409"/>
      <c r="AE115" s="409"/>
      <c r="AF115" s="275"/>
      <c r="AG115" s="437"/>
      <c r="AH115" s="291"/>
      <c r="AI115" s="289"/>
      <c r="AJ115" s="289"/>
      <c r="AK115" s="289"/>
      <c r="AL115" s="289"/>
      <c r="AM115" s="289"/>
      <c r="AN115" s="275"/>
      <c r="AO115" s="437"/>
      <c r="AP115" s="291"/>
      <c r="AQ115" s="289"/>
      <c r="AR115" s="289"/>
      <c r="AS115" s="289">
        <v>15</v>
      </c>
      <c r="AT115" s="289"/>
      <c r="AU115" s="289"/>
      <c r="AV115" s="275" t="s">
        <v>31</v>
      </c>
      <c r="AW115" s="437">
        <v>2</v>
      </c>
      <c r="AX115" s="291"/>
      <c r="AY115" s="289"/>
      <c r="AZ115" s="289"/>
      <c r="BA115" s="289">
        <v>15</v>
      </c>
      <c r="BB115" s="289"/>
      <c r="BC115" s="289"/>
      <c r="BD115" s="275" t="s">
        <v>31</v>
      </c>
      <c r="BE115" s="437">
        <v>2</v>
      </c>
      <c r="BF115" s="408"/>
      <c r="BG115" s="409"/>
      <c r="BH115" s="409"/>
      <c r="BI115" s="409"/>
      <c r="BJ115" s="409"/>
      <c r="BK115" s="409"/>
      <c r="BL115" s="275"/>
      <c r="BM115" s="345"/>
      <c r="BN115" s="50"/>
      <c r="BO115" s="51"/>
      <c r="BP115" s="51"/>
      <c r="BQ115" s="51"/>
      <c r="BR115" s="51"/>
      <c r="BS115" s="49"/>
      <c r="BT115" s="52"/>
      <c r="BU115" s="53"/>
      <c r="BV115" s="51"/>
      <c r="BW115" s="51"/>
      <c r="BX115" s="51"/>
      <c r="BY115" s="51"/>
      <c r="BZ115" s="49"/>
      <c r="CA115" s="52"/>
      <c r="CB115" s="53"/>
      <c r="CC115" s="51"/>
      <c r="CD115" s="51"/>
      <c r="CE115" s="51"/>
      <c r="CF115" s="51"/>
      <c r="CG115" s="49"/>
      <c r="CH115" s="52"/>
    </row>
    <row r="116" spans="1:89" s="39" customFormat="1" ht="21.75" customHeight="1" x14ac:dyDescent="0.25">
      <c r="A116" s="339">
        <v>20</v>
      </c>
      <c r="B116" s="440" t="s">
        <v>180</v>
      </c>
      <c r="C116" s="295">
        <f t="shared" si="198"/>
        <v>75</v>
      </c>
      <c r="D116" s="342">
        <f t="shared" si="199"/>
        <v>0</v>
      </c>
      <c r="E116" s="345">
        <f t="shared" si="199"/>
        <v>0</v>
      </c>
      <c r="F116" s="345">
        <f t="shared" si="199"/>
        <v>0</v>
      </c>
      <c r="G116" s="345">
        <f t="shared" si="199"/>
        <v>0</v>
      </c>
      <c r="H116" s="345">
        <f t="shared" si="199"/>
        <v>0</v>
      </c>
      <c r="I116" s="295">
        <f t="shared" si="200"/>
        <v>75</v>
      </c>
      <c r="J116" s="408"/>
      <c r="K116" s="409"/>
      <c r="L116" s="409"/>
      <c r="M116" s="409"/>
      <c r="N116" s="409"/>
      <c r="O116" s="409"/>
      <c r="P116" s="410"/>
      <c r="Q116" s="418"/>
      <c r="R116" s="408"/>
      <c r="S116" s="409"/>
      <c r="T116" s="409"/>
      <c r="U116" s="409"/>
      <c r="V116" s="409"/>
      <c r="W116" s="409">
        <v>0</v>
      </c>
      <c r="X116" s="275"/>
      <c r="Y116" s="295"/>
      <c r="Z116" s="408"/>
      <c r="AA116" s="409"/>
      <c r="AB116" s="409"/>
      <c r="AC116" s="409"/>
      <c r="AD116" s="409"/>
      <c r="AE116" s="409"/>
      <c r="AF116" s="275"/>
      <c r="AG116" s="295"/>
      <c r="AH116" s="408"/>
      <c r="AI116" s="409"/>
      <c r="AJ116" s="409"/>
      <c r="AK116" s="409"/>
      <c r="AL116" s="409"/>
      <c r="AM116" s="409"/>
      <c r="AN116" s="275"/>
      <c r="AO116" s="295"/>
      <c r="AP116" s="408"/>
      <c r="AQ116" s="409"/>
      <c r="AR116" s="409"/>
      <c r="AS116" s="409"/>
      <c r="AT116" s="409"/>
      <c r="AU116" s="409">
        <v>15</v>
      </c>
      <c r="AV116" s="275" t="s">
        <v>31</v>
      </c>
      <c r="AW116" s="295">
        <v>2</v>
      </c>
      <c r="AX116" s="408"/>
      <c r="AY116" s="409"/>
      <c r="AZ116" s="409"/>
      <c r="BA116" s="409"/>
      <c r="BB116" s="409"/>
      <c r="BC116" s="409">
        <v>30</v>
      </c>
      <c r="BD116" s="275" t="s">
        <v>31</v>
      </c>
      <c r="BE116" s="295">
        <v>2</v>
      </c>
      <c r="BF116" s="408"/>
      <c r="BG116" s="409"/>
      <c r="BH116" s="409"/>
      <c r="BI116" s="409"/>
      <c r="BJ116" s="409"/>
      <c r="BK116" s="409">
        <v>30</v>
      </c>
      <c r="BL116" s="275" t="s">
        <v>31</v>
      </c>
      <c r="BM116" s="345">
        <v>2</v>
      </c>
      <c r="BN116" s="50"/>
      <c r="BO116" s="51"/>
      <c r="BP116" s="51"/>
      <c r="BQ116" s="51"/>
      <c r="BR116" s="51"/>
      <c r="BS116" s="49"/>
      <c r="BT116" s="60"/>
      <c r="BU116" s="53"/>
      <c r="BV116" s="51"/>
      <c r="BW116" s="51"/>
      <c r="BX116" s="51"/>
      <c r="BY116" s="51"/>
      <c r="BZ116" s="49"/>
      <c r="CA116" s="60"/>
      <c r="CB116" s="53"/>
      <c r="CC116" s="51"/>
      <c r="CD116" s="51"/>
      <c r="CE116" s="51"/>
      <c r="CF116" s="51"/>
      <c r="CG116" s="49"/>
      <c r="CH116" s="60"/>
    </row>
    <row r="117" spans="1:89" s="3" customFormat="1" ht="15" x14ac:dyDescent="0.2">
      <c r="A117" s="29"/>
      <c r="B117" s="426"/>
      <c r="C117" s="276"/>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c r="AC117" s="276"/>
      <c r="AD117" s="276"/>
      <c r="AE117" s="276"/>
      <c r="AF117" s="276"/>
      <c r="AG117" s="276"/>
      <c r="AH117" s="276"/>
      <c r="AI117" s="276"/>
      <c r="AJ117" s="276"/>
      <c r="AK117" s="276"/>
      <c r="AL117" s="276"/>
      <c r="AM117" s="276"/>
      <c r="AN117" s="276"/>
      <c r="AO117" s="276"/>
      <c r="AP117" s="276"/>
      <c r="AQ117" s="276"/>
      <c r="AR117" s="276"/>
      <c r="AS117" s="276"/>
      <c r="AT117" s="276"/>
      <c r="AU117" s="276"/>
      <c r="AV117" s="276"/>
      <c r="AW117" s="276"/>
      <c r="AX117" s="276"/>
      <c r="AY117" s="276"/>
      <c r="AZ117" s="276"/>
      <c r="BA117" s="276"/>
      <c r="BB117" s="276"/>
      <c r="BC117" s="276"/>
      <c r="BD117" s="276"/>
      <c r="BE117" s="276"/>
      <c r="BF117" s="276"/>
      <c r="BG117" s="276"/>
      <c r="BH117" s="276"/>
      <c r="BI117" s="276"/>
      <c r="BJ117" s="276"/>
      <c r="BK117" s="276"/>
      <c r="BL117" s="276"/>
      <c r="BM117" s="276"/>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5"/>
    </row>
    <row r="118" spans="1:89" s="2" customFormat="1" ht="20.25" customHeight="1" x14ac:dyDescent="0.25">
      <c r="A118" s="29"/>
      <c r="B118" s="421" t="s">
        <v>26</v>
      </c>
      <c r="C118" s="345">
        <f>D118+E118+F118+G118+I118</f>
        <v>0</v>
      </c>
      <c r="D118" s="480">
        <f>SUM(J118+R118+Z118+AH118+AP118+AX118+BF118+BN118+BU118+CB118)</f>
        <v>0</v>
      </c>
      <c r="E118" s="480"/>
      <c r="F118" s="480"/>
      <c r="G118" s="480"/>
      <c r="H118" s="480"/>
      <c r="I118" s="480"/>
      <c r="J118" s="477"/>
      <c r="K118" s="477"/>
      <c r="L118" s="477"/>
      <c r="M118" s="477"/>
      <c r="N118" s="477"/>
      <c r="O118" s="477"/>
      <c r="P118" s="347"/>
      <c r="Q118" s="347"/>
      <c r="R118" s="477"/>
      <c r="S118" s="477"/>
      <c r="T118" s="477"/>
      <c r="U118" s="477"/>
      <c r="V118" s="477"/>
      <c r="W118" s="477"/>
      <c r="X118" s="347"/>
      <c r="Y118" s="347"/>
      <c r="Z118" s="477"/>
      <c r="AA118" s="477"/>
      <c r="AB118" s="477"/>
      <c r="AC118" s="477"/>
      <c r="AD118" s="477"/>
      <c r="AE118" s="477"/>
      <c r="AF118" s="347"/>
      <c r="AG118" s="347"/>
      <c r="AH118" s="477"/>
      <c r="AI118" s="477"/>
      <c r="AJ118" s="477"/>
      <c r="AK118" s="477"/>
      <c r="AL118" s="477"/>
      <c r="AM118" s="477"/>
      <c r="AN118" s="347"/>
      <c r="AO118" s="347"/>
      <c r="AP118" s="477"/>
      <c r="AQ118" s="477"/>
      <c r="AR118" s="477"/>
      <c r="AS118" s="477"/>
      <c r="AT118" s="477"/>
      <c r="AU118" s="477"/>
      <c r="AV118" s="277" t="s">
        <v>31</v>
      </c>
      <c r="AW118" s="277">
        <v>1</v>
      </c>
      <c r="AX118" s="476"/>
      <c r="AY118" s="476"/>
      <c r="AZ118" s="476"/>
      <c r="BA118" s="476"/>
      <c r="BB118" s="476"/>
      <c r="BC118" s="476"/>
      <c r="BD118" s="277" t="s">
        <v>31</v>
      </c>
      <c r="BE118" s="277">
        <v>2</v>
      </c>
      <c r="BF118" s="476"/>
      <c r="BG118" s="476"/>
      <c r="BH118" s="476"/>
      <c r="BI118" s="476"/>
      <c r="BJ118" s="476"/>
      <c r="BK118" s="476"/>
      <c r="BL118" s="277" t="s">
        <v>31</v>
      </c>
      <c r="BM118" s="277">
        <v>12</v>
      </c>
      <c r="BN118" s="15"/>
      <c r="BO118" s="15"/>
      <c r="BP118" s="15"/>
      <c r="BQ118" s="15"/>
      <c r="BR118" s="15"/>
      <c r="BS118" s="15"/>
      <c r="BT118" s="15"/>
      <c r="BU118" s="15"/>
      <c r="BV118" s="15"/>
      <c r="BW118" s="15"/>
      <c r="BX118" s="15"/>
      <c r="BY118" s="15"/>
      <c r="BZ118" s="15"/>
      <c r="CA118" s="15"/>
      <c r="CB118" s="15"/>
      <c r="CC118" s="15"/>
      <c r="CD118" s="15"/>
      <c r="CE118" s="15"/>
      <c r="CF118" s="15"/>
      <c r="CG118" s="15"/>
      <c r="CH118" s="15"/>
      <c r="CI118" s="15"/>
      <c r="CJ118" s="15"/>
      <c r="CK118" s="15"/>
    </row>
    <row r="119" spans="1:89" s="4" customFormat="1" ht="16.5" thickBot="1" x14ac:dyDescent="0.25">
      <c r="A119" s="39"/>
      <c r="B119" s="447"/>
      <c r="C119" s="448"/>
      <c r="D119" s="448"/>
      <c r="E119" s="448"/>
      <c r="F119" s="448"/>
      <c r="G119" s="448"/>
      <c r="H119" s="448"/>
      <c r="I119" s="448"/>
      <c r="J119" s="448"/>
      <c r="K119" s="448"/>
      <c r="L119" s="448"/>
      <c r="M119" s="448"/>
      <c r="N119" s="448"/>
      <c r="O119" s="448"/>
      <c r="P119" s="448"/>
      <c r="Q119" s="448"/>
      <c r="R119" s="448"/>
      <c r="S119" s="448"/>
      <c r="T119" s="448"/>
      <c r="U119" s="448"/>
      <c r="V119" s="448"/>
      <c r="W119" s="448"/>
      <c r="X119" s="448"/>
      <c r="Y119" s="448"/>
      <c r="Z119" s="448"/>
      <c r="AA119" s="448"/>
      <c r="AB119" s="448"/>
      <c r="AC119" s="448"/>
      <c r="AD119" s="448"/>
      <c r="AE119" s="448"/>
      <c r="AF119" s="448"/>
      <c r="AG119" s="448"/>
      <c r="AH119" s="448"/>
      <c r="AI119" s="448"/>
      <c r="AJ119" s="448"/>
      <c r="AK119" s="448"/>
      <c r="AL119" s="448"/>
      <c r="AM119" s="448"/>
      <c r="AN119" s="448"/>
      <c r="AO119" s="448"/>
      <c r="AP119" s="448"/>
      <c r="AQ119" s="448"/>
      <c r="AR119" s="448"/>
      <c r="AS119" s="448"/>
      <c r="AT119" s="448"/>
      <c r="AU119" s="448"/>
      <c r="AV119" s="448"/>
      <c r="AW119" s="448"/>
      <c r="AX119" s="448"/>
      <c r="AY119" s="448"/>
      <c r="AZ119" s="448"/>
      <c r="BA119" s="448"/>
      <c r="BB119" s="448"/>
      <c r="BC119" s="448"/>
      <c r="BD119" s="448"/>
      <c r="BE119" s="448"/>
      <c r="BF119" s="448"/>
      <c r="BG119" s="448"/>
      <c r="BH119" s="448"/>
      <c r="BI119" s="448"/>
      <c r="BJ119" s="448"/>
      <c r="BK119" s="448"/>
      <c r="BL119" s="449"/>
      <c r="BM119" s="44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row>
    <row r="120" spans="1:89" s="26" customFormat="1" ht="33" customHeight="1" thickBot="1" x14ac:dyDescent="0.3">
      <c r="A120" s="39"/>
      <c r="B120" s="389" t="s">
        <v>212</v>
      </c>
      <c r="C120" s="390">
        <f t="shared" ref="C120:I120" si="210">SUM(C10,C16,C38,C74)</f>
        <v>2295</v>
      </c>
      <c r="D120" s="390">
        <f t="shared" si="210"/>
        <v>930</v>
      </c>
      <c r="E120" s="390">
        <f t="shared" si="210"/>
        <v>570</v>
      </c>
      <c r="F120" s="390">
        <f t="shared" si="210"/>
        <v>240</v>
      </c>
      <c r="G120" s="390">
        <f t="shared" si="210"/>
        <v>285</v>
      </c>
      <c r="H120" s="390">
        <f t="shared" si="210"/>
        <v>195</v>
      </c>
      <c r="I120" s="390">
        <f t="shared" si="210"/>
        <v>75</v>
      </c>
      <c r="J120" s="391">
        <f t="shared" ref="J120:X120" si="211">J$10+J$16+J$38+J$74</f>
        <v>150</v>
      </c>
      <c r="K120" s="391">
        <f t="shared" si="211"/>
        <v>135</v>
      </c>
      <c r="L120" s="391">
        <f t="shared" si="211"/>
        <v>75</v>
      </c>
      <c r="M120" s="391">
        <f t="shared" si="211"/>
        <v>0</v>
      </c>
      <c r="N120" s="391">
        <f t="shared" si="211"/>
        <v>0</v>
      </c>
      <c r="O120" s="391">
        <f t="shared" si="211"/>
        <v>0</v>
      </c>
      <c r="P120" s="391">
        <f t="shared" si="211"/>
        <v>3</v>
      </c>
      <c r="Q120" s="391">
        <f t="shared" si="211"/>
        <v>30</v>
      </c>
      <c r="R120" s="391">
        <f t="shared" si="211"/>
        <v>165</v>
      </c>
      <c r="S120" s="391">
        <f t="shared" si="211"/>
        <v>75</v>
      </c>
      <c r="T120" s="391">
        <f t="shared" si="211"/>
        <v>45</v>
      </c>
      <c r="U120" s="391">
        <f t="shared" si="211"/>
        <v>30</v>
      </c>
      <c r="V120" s="391">
        <f t="shared" si="211"/>
        <v>30</v>
      </c>
      <c r="W120" s="392">
        <f t="shared" si="211"/>
        <v>0</v>
      </c>
      <c r="X120" s="391">
        <f t="shared" si="211"/>
        <v>2</v>
      </c>
      <c r="Y120" s="391">
        <f>Y$10+Y$16+Y$38+Y$74+Y36</f>
        <v>30</v>
      </c>
      <c r="Z120" s="391">
        <f t="shared" ref="Z120:AN120" si="212">Z$10+Z$16+Z$38+Z$74</f>
        <v>165</v>
      </c>
      <c r="AA120" s="391">
        <f t="shared" si="212"/>
        <v>75</v>
      </c>
      <c r="AB120" s="391">
        <f t="shared" si="212"/>
        <v>60</v>
      </c>
      <c r="AC120" s="391">
        <f t="shared" si="212"/>
        <v>30</v>
      </c>
      <c r="AD120" s="391">
        <f t="shared" si="212"/>
        <v>15</v>
      </c>
      <c r="AE120" s="391">
        <f t="shared" si="212"/>
        <v>0</v>
      </c>
      <c r="AF120" s="391">
        <f t="shared" si="212"/>
        <v>1</v>
      </c>
      <c r="AG120" s="391">
        <f t="shared" si="212"/>
        <v>30</v>
      </c>
      <c r="AH120" s="391">
        <f t="shared" si="212"/>
        <v>120</v>
      </c>
      <c r="AI120" s="391">
        <f t="shared" si="212"/>
        <v>75</v>
      </c>
      <c r="AJ120" s="391">
        <f t="shared" si="212"/>
        <v>60</v>
      </c>
      <c r="AK120" s="391">
        <f t="shared" si="212"/>
        <v>60</v>
      </c>
      <c r="AL120" s="391">
        <f t="shared" si="212"/>
        <v>30</v>
      </c>
      <c r="AM120" s="391">
        <f t="shared" si="212"/>
        <v>0</v>
      </c>
      <c r="AN120" s="391">
        <f t="shared" si="212"/>
        <v>0</v>
      </c>
      <c r="AO120" s="391">
        <f>AO$10+AO$16+AO$38+AO$74+AO36</f>
        <v>30</v>
      </c>
      <c r="AP120" s="391">
        <f t="shared" ref="AP120:AV120" si="213">AP$10+AP$16+AP$38+AP$74</f>
        <v>135</v>
      </c>
      <c r="AQ120" s="391">
        <f t="shared" si="213"/>
        <v>75</v>
      </c>
      <c r="AR120" s="391">
        <f t="shared" si="213"/>
        <v>0</v>
      </c>
      <c r="AS120" s="391">
        <f t="shared" si="213"/>
        <v>90</v>
      </c>
      <c r="AT120" s="391">
        <f t="shared" si="213"/>
        <v>15</v>
      </c>
      <c r="AU120" s="391">
        <f t="shared" si="213"/>
        <v>15</v>
      </c>
      <c r="AV120" s="391">
        <f t="shared" si="213"/>
        <v>2</v>
      </c>
      <c r="AW120" s="391">
        <f>AW74+AW38+AW16+AW10+AW118</f>
        <v>30</v>
      </c>
      <c r="AX120" s="391">
        <f t="shared" ref="AX120:BD120" si="214">AX$10+AX$16+AX$38+AX$74</f>
        <v>75</v>
      </c>
      <c r="AY120" s="391">
        <f t="shared" si="214"/>
        <v>120</v>
      </c>
      <c r="AZ120" s="391">
        <f t="shared" si="214"/>
        <v>0</v>
      </c>
      <c r="BA120" s="391">
        <f t="shared" si="214"/>
        <v>60</v>
      </c>
      <c r="BB120" s="391">
        <f t="shared" si="214"/>
        <v>30</v>
      </c>
      <c r="BC120" s="391">
        <f t="shared" si="214"/>
        <v>30</v>
      </c>
      <c r="BD120" s="391">
        <f t="shared" si="214"/>
        <v>2</v>
      </c>
      <c r="BE120" s="391">
        <f>BE118+BE74+BE38+BE16+BE10+BE36</f>
        <v>30</v>
      </c>
      <c r="BF120" s="391">
        <f t="shared" ref="BF120:BL120" si="215">BF$10+BF$16+BF$38+BF$74</f>
        <v>120</v>
      </c>
      <c r="BG120" s="391">
        <f t="shared" si="215"/>
        <v>15</v>
      </c>
      <c r="BH120" s="391">
        <f t="shared" si="215"/>
        <v>0</v>
      </c>
      <c r="BI120" s="391">
        <f t="shared" si="215"/>
        <v>15</v>
      </c>
      <c r="BJ120" s="391">
        <f t="shared" si="215"/>
        <v>75</v>
      </c>
      <c r="BK120" s="391">
        <f t="shared" si="215"/>
        <v>30</v>
      </c>
      <c r="BL120" s="391">
        <f t="shared" si="215"/>
        <v>0</v>
      </c>
      <c r="BM120" s="391">
        <f>BM118+BM74+BM38+BM16+BM10</f>
        <v>30</v>
      </c>
      <c r="BN120" s="71">
        <f t="shared" ref="BN120:CH120" si="216">BN$10+BN$16+BN$38+BN$74</f>
        <v>0</v>
      </c>
      <c r="BO120" s="71">
        <f t="shared" si="216"/>
        <v>0</v>
      </c>
      <c r="BP120" s="71">
        <f t="shared" si="216"/>
        <v>0</v>
      </c>
      <c r="BQ120" s="71">
        <f t="shared" si="216"/>
        <v>0</v>
      </c>
      <c r="BR120" s="71">
        <f t="shared" si="216"/>
        <v>0</v>
      </c>
      <c r="BS120" s="71">
        <f t="shared" si="216"/>
        <v>0</v>
      </c>
      <c r="BT120" s="71">
        <f t="shared" si="216"/>
        <v>0</v>
      </c>
      <c r="BU120" s="71">
        <f t="shared" si="216"/>
        <v>0</v>
      </c>
      <c r="BV120" s="71">
        <f t="shared" si="216"/>
        <v>0</v>
      </c>
      <c r="BW120" s="71">
        <f t="shared" si="216"/>
        <v>0</v>
      </c>
      <c r="BX120" s="71">
        <f t="shared" si="216"/>
        <v>0</v>
      </c>
      <c r="BY120" s="71">
        <f t="shared" si="216"/>
        <v>0</v>
      </c>
      <c r="BZ120" s="71">
        <f t="shared" si="216"/>
        <v>0</v>
      </c>
      <c r="CA120" s="71">
        <f t="shared" si="216"/>
        <v>0</v>
      </c>
      <c r="CB120" s="71">
        <f t="shared" si="216"/>
        <v>0</v>
      </c>
      <c r="CC120" s="71">
        <f t="shared" si="216"/>
        <v>0</v>
      </c>
      <c r="CD120" s="71">
        <f t="shared" si="216"/>
        <v>0</v>
      </c>
      <c r="CE120" s="71">
        <f t="shared" si="216"/>
        <v>0</v>
      </c>
      <c r="CF120" s="71">
        <f t="shared" si="216"/>
        <v>0</v>
      </c>
      <c r="CG120" s="71">
        <f t="shared" si="216"/>
        <v>0</v>
      </c>
      <c r="CH120" s="71">
        <f t="shared" si="216"/>
        <v>0</v>
      </c>
      <c r="CI120" s="241"/>
    </row>
    <row r="121" spans="1:89" s="38" customFormat="1" ht="15.75" x14ac:dyDescent="0.2">
      <c r="A121" s="39"/>
      <c r="B121" s="393"/>
      <c r="C121" s="394"/>
      <c r="D121" s="395"/>
      <c r="E121" s="395"/>
      <c r="F121" s="395"/>
      <c r="G121" s="395"/>
      <c r="H121" s="395"/>
      <c r="I121" s="396" t="s">
        <v>28</v>
      </c>
      <c r="J121" s="473">
        <f>SUM(J120:O120)</f>
        <v>360</v>
      </c>
      <c r="K121" s="474"/>
      <c r="L121" s="474"/>
      <c r="M121" s="474"/>
      <c r="N121" s="474"/>
      <c r="O121" s="475"/>
      <c r="P121" s="333"/>
      <c r="Q121" s="334"/>
      <c r="R121" s="473">
        <f>SUM(R120:W120)</f>
        <v>345</v>
      </c>
      <c r="S121" s="474"/>
      <c r="T121" s="474"/>
      <c r="U121" s="474"/>
      <c r="V121" s="474"/>
      <c r="W121" s="475"/>
      <c r="X121" s="333"/>
      <c r="Y121" s="334"/>
      <c r="Z121" s="473">
        <f>SUM(Z120:AE120)</f>
        <v>345</v>
      </c>
      <c r="AA121" s="474"/>
      <c r="AB121" s="474"/>
      <c r="AC121" s="474"/>
      <c r="AD121" s="474"/>
      <c r="AE121" s="475"/>
      <c r="AF121" s="333"/>
      <c r="AG121" s="334"/>
      <c r="AH121" s="473">
        <f>SUM(AH120:AM120)</f>
        <v>345</v>
      </c>
      <c r="AI121" s="474"/>
      <c r="AJ121" s="474"/>
      <c r="AK121" s="474"/>
      <c r="AL121" s="474"/>
      <c r="AM121" s="475"/>
      <c r="AN121" s="333"/>
      <c r="AO121" s="334"/>
      <c r="AP121" s="473">
        <f>SUM(AP120:AU120)</f>
        <v>330</v>
      </c>
      <c r="AQ121" s="474"/>
      <c r="AR121" s="474"/>
      <c r="AS121" s="474"/>
      <c r="AT121" s="474"/>
      <c r="AU121" s="475"/>
      <c r="AV121" s="333"/>
      <c r="AW121" s="334"/>
      <c r="AX121" s="473">
        <f>SUM(AX120:BC120)</f>
        <v>315</v>
      </c>
      <c r="AY121" s="474"/>
      <c r="AZ121" s="474"/>
      <c r="BA121" s="474"/>
      <c r="BB121" s="474"/>
      <c r="BC121" s="475"/>
      <c r="BD121" s="333"/>
      <c r="BE121" s="397"/>
      <c r="BF121" s="474">
        <f>SUM(BF120:BK120)</f>
        <v>255</v>
      </c>
      <c r="BG121" s="474"/>
      <c r="BH121" s="474"/>
      <c r="BI121" s="474"/>
      <c r="BJ121" s="474"/>
      <c r="BK121" s="475"/>
      <c r="BL121" s="333"/>
      <c r="BM121" s="398"/>
      <c r="BN121" s="479">
        <f>SUM(BN120:BR120)</f>
        <v>0</v>
      </c>
      <c r="BO121" s="479"/>
      <c r="BP121" s="479"/>
      <c r="BQ121" s="479"/>
      <c r="BR121" s="479"/>
      <c r="BS121" s="26"/>
      <c r="BT121" s="72"/>
      <c r="BU121" s="479">
        <f>SUM(BU120:BY120)</f>
        <v>0</v>
      </c>
      <c r="BV121" s="479"/>
      <c r="BW121" s="479"/>
      <c r="BX121" s="479"/>
      <c r="BY121" s="479"/>
      <c r="BZ121" s="26"/>
      <c r="CA121" s="72"/>
      <c r="CB121" s="479">
        <f>SUM(CB120:CF120)</f>
        <v>0</v>
      </c>
      <c r="CC121" s="479"/>
      <c r="CD121" s="479"/>
      <c r="CE121" s="479"/>
      <c r="CF121" s="479"/>
      <c r="CG121" s="26"/>
      <c r="CH121" s="26"/>
    </row>
    <row r="122" spans="1:89" s="26" customFormat="1" ht="15.75" x14ac:dyDescent="0.25">
      <c r="A122" s="39"/>
      <c r="B122" s="399" t="s">
        <v>29</v>
      </c>
      <c r="C122" s="400">
        <f>IF(C120=0,0,D120/C120)</f>
        <v>0.40522875816993464</v>
      </c>
      <c r="D122" s="401"/>
      <c r="E122" s="402"/>
      <c r="F122" s="402"/>
      <c r="G122" s="402"/>
      <c r="H122" s="402"/>
      <c r="I122" s="402"/>
      <c r="J122" s="333"/>
      <c r="K122" s="333"/>
      <c r="L122" s="333"/>
      <c r="M122" s="333"/>
      <c r="N122" s="333"/>
      <c r="O122" s="333"/>
      <c r="P122" s="333"/>
      <c r="Q122" s="334"/>
      <c r="R122" s="333"/>
      <c r="S122" s="333"/>
      <c r="T122" s="333"/>
      <c r="U122" s="333"/>
      <c r="V122" s="333"/>
      <c r="W122" s="333"/>
      <c r="X122" s="333"/>
      <c r="Y122" s="333"/>
      <c r="Z122" s="333"/>
      <c r="AA122" s="333"/>
      <c r="AB122" s="333"/>
      <c r="AC122" s="333"/>
      <c r="AD122" s="333"/>
      <c r="AE122" s="333"/>
      <c r="AF122" s="333"/>
      <c r="AG122" s="333"/>
      <c r="AH122" s="333"/>
      <c r="AI122" s="333"/>
      <c r="AJ122" s="333"/>
      <c r="AK122" s="333"/>
      <c r="AL122" s="333"/>
      <c r="AM122" s="333"/>
      <c r="AN122" s="333"/>
      <c r="AO122" s="333"/>
      <c r="AP122" s="333"/>
      <c r="AQ122" s="333"/>
      <c r="AR122" s="333"/>
      <c r="AS122" s="274"/>
      <c r="AT122" s="274"/>
      <c r="AU122" s="274"/>
      <c r="AV122" s="274"/>
      <c r="AW122" s="274"/>
      <c r="AX122" s="274"/>
      <c r="AY122" s="274"/>
      <c r="AZ122" s="274"/>
      <c r="BA122" s="274"/>
      <c r="BB122" s="274"/>
      <c r="BC122" s="274"/>
      <c r="BD122" s="274"/>
      <c r="BE122" s="274"/>
      <c r="BF122" s="274"/>
      <c r="BG122" s="274"/>
      <c r="BH122" s="333"/>
      <c r="BI122" s="333"/>
      <c r="BJ122" s="333"/>
      <c r="BK122" s="333"/>
      <c r="BL122" s="333"/>
      <c r="BM122" s="274"/>
    </row>
    <row r="123" spans="1:89" s="26" customFormat="1" ht="16.5" thickBot="1" x14ac:dyDescent="0.3">
      <c r="A123" s="39"/>
      <c r="B123" s="399"/>
      <c r="C123" s="403"/>
      <c r="D123" s="401"/>
      <c r="E123" s="402"/>
      <c r="F123" s="402"/>
      <c r="G123" s="402"/>
      <c r="H123" s="402"/>
      <c r="I123" s="402"/>
      <c r="J123" s="333"/>
      <c r="K123" s="333"/>
      <c r="L123" s="333"/>
      <c r="M123" s="333"/>
      <c r="N123" s="333"/>
      <c r="O123" s="333"/>
      <c r="P123" s="333"/>
      <c r="Q123" s="334"/>
      <c r="R123" s="333"/>
      <c r="S123" s="333"/>
      <c r="T123" s="333"/>
      <c r="U123" s="333"/>
      <c r="V123" s="333"/>
      <c r="W123" s="333"/>
      <c r="X123" s="333"/>
      <c r="Y123" s="333"/>
      <c r="Z123" s="333"/>
      <c r="AA123" s="333"/>
      <c r="AB123" s="333"/>
      <c r="AC123" s="333"/>
      <c r="AD123" s="333"/>
      <c r="AE123" s="333"/>
      <c r="AF123" s="333"/>
      <c r="AG123" s="333"/>
      <c r="AH123" s="333"/>
      <c r="AI123" s="333"/>
      <c r="AJ123" s="333"/>
      <c r="AK123" s="333"/>
      <c r="AL123" s="333"/>
      <c r="AM123" s="333"/>
      <c r="AN123" s="333"/>
      <c r="AO123" s="333"/>
      <c r="AP123" s="333"/>
      <c r="AQ123" s="333"/>
      <c r="AR123" s="333"/>
      <c r="AS123" s="274"/>
      <c r="AT123" s="274"/>
      <c r="AU123" s="274"/>
      <c r="AV123" s="274"/>
      <c r="AW123" s="274"/>
      <c r="AX123" s="274"/>
      <c r="AY123" s="274"/>
      <c r="AZ123" s="274"/>
      <c r="BA123" s="274"/>
      <c r="BB123" s="274"/>
      <c r="BC123" s="274"/>
      <c r="BD123" s="274"/>
      <c r="BE123" s="274"/>
      <c r="BF123" s="274"/>
      <c r="BG123" s="274"/>
      <c r="BH123" s="333"/>
      <c r="BI123" s="333"/>
      <c r="BJ123" s="333"/>
      <c r="BK123" s="333"/>
      <c r="BL123" s="333"/>
      <c r="BM123" s="274"/>
    </row>
    <row r="124" spans="1:89" s="26" customFormat="1" ht="30.75" customHeight="1" thickBot="1" x14ac:dyDescent="0.3">
      <c r="A124" s="39"/>
      <c r="B124" s="389" t="s">
        <v>213</v>
      </c>
      <c r="C124" s="390">
        <f t="shared" ref="C124:I124" si="217">SUM(C10,C16,C38,C96)</f>
        <v>2295</v>
      </c>
      <c r="D124" s="390">
        <f t="shared" si="217"/>
        <v>930</v>
      </c>
      <c r="E124" s="390">
        <f t="shared" si="217"/>
        <v>585</v>
      </c>
      <c r="F124" s="390">
        <f t="shared" si="217"/>
        <v>255</v>
      </c>
      <c r="G124" s="390">
        <f t="shared" si="217"/>
        <v>210</v>
      </c>
      <c r="H124" s="390">
        <f t="shared" si="217"/>
        <v>240</v>
      </c>
      <c r="I124" s="390">
        <f t="shared" si="217"/>
        <v>75</v>
      </c>
      <c r="J124" s="390">
        <f t="shared" ref="J124:X124" si="218">J$16+J$38+J96+J10</f>
        <v>150</v>
      </c>
      <c r="K124" s="390">
        <f t="shared" si="218"/>
        <v>135</v>
      </c>
      <c r="L124" s="390">
        <f t="shared" si="218"/>
        <v>75</v>
      </c>
      <c r="M124" s="390">
        <f t="shared" si="218"/>
        <v>0</v>
      </c>
      <c r="N124" s="404">
        <f t="shared" si="218"/>
        <v>0</v>
      </c>
      <c r="O124" s="390">
        <f t="shared" si="218"/>
        <v>0</v>
      </c>
      <c r="P124" s="390">
        <f t="shared" si="218"/>
        <v>3</v>
      </c>
      <c r="Q124" s="390">
        <f t="shared" si="218"/>
        <v>30</v>
      </c>
      <c r="R124" s="390">
        <f t="shared" si="218"/>
        <v>165</v>
      </c>
      <c r="S124" s="390">
        <f t="shared" si="218"/>
        <v>75</v>
      </c>
      <c r="T124" s="390">
        <f t="shared" si="218"/>
        <v>45</v>
      </c>
      <c r="U124" s="390">
        <f t="shared" si="218"/>
        <v>30</v>
      </c>
      <c r="V124" s="390">
        <f t="shared" si="218"/>
        <v>30</v>
      </c>
      <c r="W124" s="390">
        <f t="shared" si="218"/>
        <v>0</v>
      </c>
      <c r="X124" s="390">
        <f t="shared" si="218"/>
        <v>2</v>
      </c>
      <c r="Y124" s="390">
        <f>Y$16+Y$38+Y96+Y10+Y36</f>
        <v>30</v>
      </c>
      <c r="Z124" s="390">
        <f t="shared" ref="Z124:AN124" si="219">Z$16+Z$38+Z96+Z10</f>
        <v>165</v>
      </c>
      <c r="AA124" s="390">
        <f t="shared" si="219"/>
        <v>75</v>
      </c>
      <c r="AB124" s="390">
        <f t="shared" si="219"/>
        <v>60</v>
      </c>
      <c r="AC124" s="390">
        <f t="shared" si="219"/>
        <v>30</v>
      </c>
      <c r="AD124" s="390">
        <f t="shared" si="219"/>
        <v>15</v>
      </c>
      <c r="AE124" s="390">
        <f t="shared" si="219"/>
        <v>0</v>
      </c>
      <c r="AF124" s="390">
        <f t="shared" si="219"/>
        <v>1</v>
      </c>
      <c r="AG124" s="390">
        <f t="shared" si="219"/>
        <v>30</v>
      </c>
      <c r="AH124" s="390">
        <f t="shared" si="219"/>
        <v>120</v>
      </c>
      <c r="AI124" s="390">
        <f t="shared" si="219"/>
        <v>90</v>
      </c>
      <c r="AJ124" s="390">
        <f t="shared" si="219"/>
        <v>60</v>
      </c>
      <c r="AK124" s="390">
        <f t="shared" si="219"/>
        <v>60</v>
      </c>
      <c r="AL124" s="390">
        <f t="shared" si="219"/>
        <v>15</v>
      </c>
      <c r="AM124" s="390">
        <f t="shared" si="219"/>
        <v>0</v>
      </c>
      <c r="AN124" s="390">
        <f t="shared" si="219"/>
        <v>0</v>
      </c>
      <c r="AO124" s="390">
        <f>AO$16+AO$38+AO96+AO10+AO36</f>
        <v>30</v>
      </c>
      <c r="AP124" s="390">
        <f t="shared" ref="AP124:AV124" si="220">AP$16+AP$38+AP96+AP10</f>
        <v>105</v>
      </c>
      <c r="AQ124" s="390">
        <f t="shared" si="220"/>
        <v>75</v>
      </c>
      <c r="AR124" s="390">
        <f t="shared" si="220"/>
        <v>15</v>
      </c>
      <c r="AS124" s="390">
        <f t="shared" si="220"/>
        <v>45</v>
      </c>
      <c r="AT124" s="390">
        <f t="shared" si="220"/>
        <v>90</v>
      </c>
      <c r="AU124" s="390">
        <f t="shared" si="220"/>
        <v>15</v>
      </c>
      <c r="AV124" s="390">
        <f t="shared" si="220"/>
        <v>2</v>
      </c>
      <c r="AW124" s="390">
        <f>AW$16+AW$38+AW96+AW10+AW118</f>
        <v>30</v>
      </c>
      <c r="AX124" s="390">
        <f t="shared" ref="AX124:BD124" si="221">AX$16+AX$38+AX96+AX10</f>
        <v>120</v>
      </c>
      <c r="AY124" s="390">
        <f t="shared" si="221"/>
        <v>90</v>
      </c>
      <c r="AZ124" s="390">
        <f t="shared" si="221"/>
        <v>0</v>
      </c>
      <c r="BA124" s="390">
        <f t="shared" si="221"/>
        <v>30</v>
      </c>
      <c r="BB124" s="390">
        <f t="shared" si="221"/>
        <v>45</v>
      </c>
      <c r="BC124" s="390">
        <f t="shared" si="221"/>
        <v>30</v>
      </c>
      <c r="BD124" s="390">
        <f t="shared" si="221"/>
        <v>2</v>
      </c>
      <c r="BE124" s="390">
        <f>BE$16+BE$38+BE96+BE10+BE36+BE118</f>
        <v>30</v>
      </c>
      <c r="BF124" s="390">
        <f t="shared" ref="BF124:BL124" si="222">BF$16+BF$38+BF96+BF10</f>
        <v>105</v>
      </c>
      <c r="BG124" s="390">
        <f t="shared" si="222"/>
        <v>45</v>
      </c>
      <c r="BH124" s="390">
        <f t="shared" si="222"/>
        <v>0</v>
      </c>
      <c r="BI124" s="390">
        <f t="shared" si="222"/>
        <v>15</v>
      </c>
      <c r="BJ124" s="390">
        <f t="shared" si="222"/>
        <v>45</v>
      </c>
      <c r="BK124" s="390">
        <f t="shared" si="222"/>
        <v>30</v>
      </c>
      <c r="BL124" s="390">
        <f t="shared" si="222"/>
        <v>0</v>
      </c>
      <c r="BM124" s="390">
        <f>BM$16+BM$38+BM96+BM10+BM118</f>
        <v>30</v>
      </c>
      <c r="BN124" s="73">
        <f t="shared" ref="BN124:CH124" si="223">BN$16+BN$38+BN91</f>
        <v>0</v>
      </c>
      <c r="BO124" s="74">
        <f t="shared" si="223"/>
        <v>0</v>
      </c>
      <c r="BP124" s="74">
        <f t="shared" si="223"/>
        <v>0</v>
      </c>
      <c r="BQ124" s="74">
        <f t="shared" si="223"/>
        <v>0</v>
      </c>
      <c r="BR124" s="74">
        <f t="shared" si="223"/>
        <v>0</v>
      </c>
      <c r="BS124" s="74">
        <f t="shared" si="223"/>
        <v>0</v>
      </c>
      <c r="BT124" s="74">
        <f t="shared" si="223"/>
        <v>0</v>
      </c>
      <c r="BU124" s="74">
        <f t="shared" si="223"/>
        <v>0</v>
      </c>
      <c r="BV124" s="74">
        <f t="shared" si="223"/>
        <v>0</v>
      </c>
      <c r="BW124" s="74">
        <f t="shared" si="223"/>
        <v>0</v>
      </c>
      <c r="BX124" s="74">
        <f t="shared" si="223"/>
        <v>0</v>
      </c>
      <c r="BY124" s="74">
        <f t="shared" si="223"/>
        <v>0</v>
      </c>
      <c r="BZ124" s="74">
        <f t="shared" si="223"/>
        <v>0</v>
      </c>
      <c r="CA124" s="74">
        <f t="shared" si="223"/>
        <v>0</v>
      </c>
      <c r="CB124" s="74">
        <f t="shared" si="223"/>
        <v>0</v>
      </c>
      <c r="CC124" s="74">
        <f t="shared" si="223"/>
        <v>0</v>
      </c>
      <c r="CD124" s="74">
        <f t="shared" si="223"/>
        <v>0</v>
      </c>
      <c r="CE124" s="74">
        <f t="shared" si="223"/>
        <v>0</v>
      </c>
      <c r="CF124" s="74">
        <f t="shared" si="223"/>
        <v>0</v>
      </c>
      <c r="CG124" s="74">
        <f t="shared" si="223"/>
        <v>0</v>
      </c>
      <c r="CH124" s="74">
        <f t="shared" si="223"/>
        <v>0</v>
      </c>
    </row>
    <row r="125" spans="1:89" s="38" customFormat="1" ht="15.75" x14ac:dyDescent="0.2">
      <c r="A125" s="39"/>
      <c r="B125" s="393"/>
      <c r="C125" s="394"/>
      <c r="D125" s="395"/>
      <c r="E125" s="395"/>
      <c r="F125" s="395"/>
      <c r="G125" s="395"/>
      <c r="H125" s="395"/>
      <c r="I125" s="396" t="s">
        <v>28</v>
      </c>
      <c r="J125" s="473">
        <f>SUM(J124:O124)</f>
        <v>360</v>
      </c>
      <c r="K125" s="474"/>
      <c r="L125" s="474"/>
      <c r="M125" s="474"/>
      <c r="N125" s="474"/>
      <c r="O125" s="475"/>
      <c r="P125" s="333"/>
      <c r="Q125" s="334"/>
      <c r="R125" s="473">
        <f>SUM(R124:W124)</f>
        <v>345</v>
      </c>
      <c r="S125" s="474"/>
      <c r="T125" s="474"/>
      <c r="U125" s="474"/>
      <c r="V125" s="474"/>
      <c r="W125" s="475"/>
      <c r="X125" s="333"/>
      <c r="Y125" s="334"/>
      <c r="Z125" s="473">
        <f>SUM(Z124:AE124)</f>
        <v>345</v>
      </c>
      <c r="AA125" s="474"/>
      <c r="AB125" s="474"/>
      <c r="AC125" s="474"/>
      <c r="AD125" s="474"/>
      <c r="AE125" s="475"/>
      <c r="AF125" s="333"/>
      <c r="AG125" s="334"/>
      <c r="AH125" s="473">
        <f>SUM(AH124:AM124)</f>
        <v>345</v>
      </c>
      <c r="AI125" s="474"/>
      <c r="AJ125" s="474"/>
      <c r="AK125" s="474"/>
      <c r="AL125" s="474"/>
      <c r="AM125" s="475"/>
      <c r="AN125" s="333"/>
      <c r="AO125" s="334"/>
      <c r="AP125" s="473">
        <f>SUM(AP124:AU124)</f>
        <v>345</v>
      </c>
      <c r="AQ125" s="474"/>
      <c r="AR125" s="474"/>
      <c r="AS125" s="474"/>
      <c r="AT125" s="474"/>
      <c r="AU125" s="475"/>
      <c r="AV125" s="333"/>
      <c r="AW125" s="334"/>
      <c r="AX125" s="473">
        <f>SUM(AX124:BC124)</f>
        <v>315</v>
      </c>
      <c r="AY125" s="474"/>
      <c r="AZ125" s="474"/>
      <c r="BA125" s="474"/>
      <c r="BB125" s="474"/>
      <c r="BC125" s="475"/>
      <c r="BD125" s="333"/>
      <c r="BE125" s="397"/>
      <c r="BF125" s="474">
        <f>SUM(BF124:BK124)</f>
        <v>240</v>
      </c>
      <c r="BG125" s="474"/>
      <c r="BH125" s="474"/>
      <c r="BI125" s="474"/>
      <c r="BJ125" s="474"/>
      <c r="BK125" s="475"/>
      <c r="BL125" s="333"/>
      <c r="BM125" s="398"/>
      <c r="BN125" s="479">
        <f>SUM(BN124:BR124)</f>
        <v>0</v>
      </c>
      <c r="BO125" s="479"/>
      <c r="BP125" s="479"/>
      <c r="BQ125" s="479"/>
      <c r="BR125" s="479"/>
      <c r="BS125" s="26"/>
      <c r="BT125" s="72"/>
      <c r="BU125" s="479">
        <f>SUM(BU124:BY124)</f>
        <v>0</v>
      </c>
      <c r="BV125" s="479"/>
      <c r="BW125" s="479"/>
      <c r="BX125" s="479"/>
      <c r="BY125" s="479"/>
      <c r="BZ125" s="26"/>
      <c r="CA125" s="72"/>
      <c r="CB125" s="479">
        <f>SUM(CB124:CF124)</f>
        <v>0</v>
      </c>
      <c r="CC125" s="479"/>
      <c r="CD125" s="479"/>
      <c r="CE125" s="479"/>
      <c r="CF125" s="479"/>
      <c r="CG125" s="26"/>
      <c r="CH125" s="26"/>
    </row>
    <row r="126" spans="1:89" s="3" customFormat="1" ht="15.75" x14ac:dyDescent="0.25">
      <c r="A126" s="39"/>
      <c r="B126" s="399" t="s">
        <v>29</v>
      </c>
      <c r="C126" s="400">
        <f>IF(C124=0,0,D124/C124)</f>
        <v>0.40522875816993464</v>
      </c>
      <c r="D126" s="401"/>
      <c r="E126" s="402"/>
      <c r="F126" s="402"/>
      <c r="G126" s="402"/>
      <c r="H126" s="402"/>
      <c r="I126" s="402"/>
      <c r="J126" s="333"/>
      <c r="K126" s="333"/>
      <c r="L126" s="333"/>
      <c r="M126" s="333"/>
      <c r="N126" s="333"/>
      <c r="O126" s="333"/>
      <c r="P126" s="333"/>
      <c r="Q126" s="334"/>
      <c r="R126" s="333"/>
      <c r="S126" s="333"/>
      <c r="T126" s="333"/>
      <c r="U126" s="333"/>
      <c r="V126" s="333"/>
      <c r="W126" s="333"/>
      <c r="X126" s="333"/>
      <c r="Y126" s="333"/>
      <c r="Z126" s="333"/>
      <c r="AA126" s="333"/>
      <c r="AB126" s="333"/>
      <c r="AC126" s="333"/>
      <c r="AD126" s="333"/>
      <c r="AE126" s="333"/>
      <c r="AF126" s="333"/>
      <c r="AG126" s="333"/>
      <c r="AH126" s="333"/>
      <c r="AI126" s="333"/>
      <c r="AJ126" s="333"/>
      <c r="AK126" s="333"/>
      <c r="AL126" s="333"/>
      <c r="AM126" s="333"/>
      <c r="AN126" s="333"/>
      <c r="AO126" s="333"/>
      <c r="AP126" s="333"/>
      <c r="AQ126" s="333"/>
      <c r="AR126" s="333"/>
      <c r="AS126" s="274"/>
      <c r="AT126" s="274"/>
      <c r="AU126" s="274"/>
      <c r="AV126" s="274"/>
      <c r="AW126" s="274"/>
      <c r="AX126" s="274"/>
      <c r="AY126" s="274"/>
      <c r="AZ126" s="274"/>
      <c r="BA126" s="274"/>
      <c r="BB126" s="274"/>
      <c r="BC126" s="274"/>
      <c r="BD126" s="274"/>
      <c r="BE126" s="274"/>
      <c r="BF126" s="274"/>
      <c r="BG126" s="274"/>
      <c r="BH126" s="274"/>
      <c r="BI126" s="333"/>
      <c r="BJ126" s="333"/>
      <c r="BK126" s="333"/>
      <c r="BL126" s="333"/>
      <c r="BM126" s="274"/>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row>
    <row r="127" spans="1:89" s="3" customFormat="1" ht="15.75" x14ac:dyDescent="0.25">
      <c r="A127" s="39"/>
      <c r="B127" s="450" t="s">
        <v>203</v>
      </c>
      <c r="C127" s="403"/>
      <c r="D127" s="401"/>
      <c r="E127" s="402"/>
      <c r="F127" s="402"/>
      <c r="G127" s="402"/>
      <c r="H127" s="402"/>
      <c r="I127" s="402"/>
      <c r="J127" s="333"/>
      <c r="K127" s="333"/>
      <c r="L127" s="333"/>
      <c r="M127" s="333"/>
      <c r="N127" s="333"/>
      <c r="O127" s="333"/>
      <c r="P127" s="333"/>
      <c r="Q127" s="334"/>
      <c r="R127" s="333"/>
      <c r="S127" s="333"/>
      <c r="T127" s="333"/>
      <c r="U127" s="333"/>
      <c r="V127" s="333"/>
      <c r="W127" s="333"/>
      <c r="X127" s="333"/>
      <c r="Y127" s="333"/>
      <c r="Z127" s="333"/>
      <c r="AA127" s="333"/>
      <c r="AB127" s="333"/>
      <c r="AC127" s="333"/>
      <c r="AD127" s="333"/>
      <c r="AE127" s="333"/>
      <c r="AF127" s="333"/>
      <c r="AG127" s="333"/>
      <c r="AH127" s="333"/>
      <c r="AI127" s="333"/>
      <c r="AJ127" s="333"/>
      <c r="AK127" s="333"/>
      <c r="AL127" s="333"/>
      <c r="AM127" s="333"/>
      <c r="AN127" s="333"/>
      <c r="AO127" s="333"/>
      <c r="AP127" s="333"/>
      <c r="AQ127" s="333"/>
      <c r="AR127" s="333"/>
      <c r="AS127" s="333"/>
      <c r="AT127" s="333"/>
      <c r="AU127" s="333"/>
      <c r="AV127" s="333"/>
      <c r="AW127" s="333"/>
      <c r="AX127" s="333"/>
      <c r="AY127" s="274"/>
      <c r="AZ127" s="274"/>
      <c r="BA127" s="274"/>
      <c r="BB127" s="274"/>
      <c r="BC127" s="274"/>
      <c r="BD127" s="274"/>
      <c r="BE127" s="274"/>
      <c r="BF127" s="274"/>
      <c r="BG127" s="274"/>
      <c r="BH127" s="274"/>
      <c r="BI127" s="274"/>
      <c r="BJ127" s="274"/>
      <c r="BK127" s="274"/>
      <c r="BL127" s="333"/>
      <c r="BM127" s="333"/>
      <c r="BN127" s="265"/>
      <c r="BO127" s="265"/>
      <c r="BP127" s="14"/>
      <c r="BQ127" s="14"/>
      <c r="BR127" s="14"/>
      <c r="BS127" s="14"/>
      <c r="BT127" s="14"/>
      <c r="BU127" s="14"/>
      <c r="BV127" s="14"/>
      <c r="BW127" s="14"/>
      <c r="BX127" s="14"/>
      <c r="BY127" s="14"/>
      <c r="BZ127" s="14"/>
      <c r="CA127" s="14"/>
      <c r="CB127" s="14"/>
      <c r="CC127" s="14"/>
      <c r="CD127" s="14"/>
      <c r="CE127" s="14"/>
      <c r="CF127" s="14"/>
      <c r="CG127" s="14"/>
      <c r="CH127" s="15"/>
      <c r="CI127" s="15"/>
      <c r="CJ127" s="15"/>
      <c r="CK127" s="15"/>
    </row>
    <row r="128" spans="1:89" s="3" customFormat="1" x14ac:dyDescent="0.2">
      <c r="A128" s="36"/>
      <c r="B128" s="377"/>
      <c r="C128" s="378"/>
      <c r="D128" s="378"/>
      <c r="E128" s="378"/>
      <c r="F128" s="378"/>
      <c r="G128" s="378"/>
      <c r="H128" s="378"/>
      <c r="I128" s="378"/>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75"/>
      <c r="AI128" s="375"/>
      <c r="AJ128" s="375"/>
      <c r="AK128" s="375"/>
      <c r="AL128" s="375"/>
      <c r="AM128" s="375"/>
      <c r="AN128" s="375"/>
      <c r="AO128" s="375"/>
      <c r="AP128" s="375"/>
      <c r="AQ128" s="375"/>
      <c r="AR128" s="375"/>
      <c r="AS128" s="375"/>
      <c r="AT128" s="375"/>
      <c r="AU128" s="375"/>
      <c r="AV128" s="375"/>
      <c r="AW128" s="375"/>
      <c r="AX128" s="375"/>
      <c r="AY128" s="376"/>
      <c r="AZ128" s="379"/>
      <c r="BA128" s="379"/>
      <c r="BB128" s="379"/>
      <c r="BC128" s="379"/>
      <c r="BD128" s="379"/>
      <c r="BE128" s="376"/>
      <c r="BF128" s="376"/>
      <c r="BG128" s="376"/>
      <c r="BH128" s="376"/>
      <c r="BI128" s="376"/>
      <c r="BJ128" s="376"/>
      <c r="BK128" s="376"/>
      <c r="BL128" s="375"/>
      <c r="BM128" s="375"/>
      <c r="BN128" s="265"/>
      <c r="BO128" s="265"/>
    </row>
    <row r="129" spans="1:67" s="27" customFormat="1" x14ac:dyDescent="0.2">
      <c r="A129" s="36"/>
      <c r="B129" s="377"/>
      <c r="C129" s="378"/>
      <c r="D129" s="378"/>
      <c r="E129" s="378"/>
      <c r="F129" s="378"/>
      <c r="G129" s="378"/>
      <c r="H129" s="378"/>
      <c r="I129" s="378"/>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472"/>
      <c r="AI129" s="472"/>
      <c r="AJ129" s="472"/>
      <c r="AK129" s="472"/>
      <c r="AL129" s="472"/>
      <c r="AM129" s="472"/>
      <c r="AN129" s="380"/>
      <c r="AO129" s="379"/>
      <c r="AP129" s="379"/>
      <c r="AQ129" s="379"/>
      <c r="AR129" s="379"/>
      <c r="AS129" s="376"/>
      <c r="AT129" s="376"/>
      <c r="AU129" s="376"/>
      <c r="AV129" s="381"/>
      <c r="AW129" s="472"/>
      <c r="AX129" s="472"/>
      <c r="AY129" s="472"/>
      <c r="AZ129" s="382"/>
      <c r="BA129" s="375"/>
      <c r="BB129" s="375"/>
      <c r="BC129" s="375"/>
      <c r="BD129" s="376"/>
      <c r="BE129" s="375"/>
      <c r="BF129" s="375"/>
      <c r="BG129" s="376"/>
      <c r="BH129" s="376"/>
      <c r="BI129" s="376"/>
      <c r="BJ129" s="376"/>
      <c r="BK129" s="376"/>
      <c r="BL129" s="376"/>
      <c r="BM129" s="376"/>
      <c r="BN129" s="3"/>
      <c r="BO129" s="3"/>
    </row>
    <row r="130" spans="1:67" x14ac:dyDescent="0.2">
      <c r="AH130" s="478"/>
      <c r="AI130" s="478"/>
      <c r="AJ130" s="478"/>
      <c r="AK130" s="478"/>
      <c r="AL130" s="478"/>
      <c r="AM130" s="478"/>
      <c r="AN130" s="28"/>
      <c r="AO130" s="269"/>
      <c r="AP130" s="269"/>
      <c r="AQ130" s="269"/>
      <c r="AR130" s="269"/>
      <c r="AS130" s="27"/>
      <c r="AT130" s="27"/>
      <c r="AU130" s="27"/>
      <c r="AV130" s="27"/>
      <c r="AW130" s="27"/>
      <c r="AX130" s="27"/>
      <c r="AY130" s="3"/>
      <c r="AZ130" s="270"/>
      <c r="BA130" s="265"/>
      <c r="BB130" s="265"/>
      <c r="BC130" s="265"/>
      <c r="BD130" s="27"/>
      <c r="BE130" s="265"/>
      <c r="BF130" s="265"/>
      <c r="BG130" s="27"/>
      <c r="BH130" s="27"/>
      <c r="BI130" s="27"/>
      <c r="BJ130" s="27"/>
      <c r="BK130" s="27"/>
      <c r="BL130" s="27"/>
      <c r="BM130" s="27"/>
      <c r="BN130" s="27"/>
      <c r="BO130" s="27"/>
    </row>
    <row r="133" spans="1:67" x14ac:dyDescent="0.2">
      <c r="A133" s="262"/>
    </row>
    <row r="134" spans="1:67" x14ac:dyDescent="0.2">
      <c r="A134" s="262"/>
    </row>
    <row r="135" spans="1:67" x14ac:dyDescent="0.2">
      <c r="A135" s="262"/>
    </row>
    <row r="136" spans="1:67" x14ac:dyDescent="0.2">
      <c r="A136" s="262"/>
    </row>
    <row r="137" spans="1:67" x14ac:dyDescent="0.2">
      <c r="A137" s="262"/>
    </row>
    <row r="138" spans="1:67" x14ac:dyDescent="0.2">
      <c r="A138" s="262"/>
    </row>
    <row r="139" spans="1:67" x14ac:dyDescent="0.2">
      <c r="A139" s="262"/>
    </row>
    <row r="140" spans="1:67" x14ac:dyDescent="0.2">
      <c r="A140" s="262"/>
    </row>
    <row r="141" spans="1:67" x14ac:dyDescent="0.2">
      <c r="A141" s="262"/>
    </row>
    <row r="142" spans="1:67" x14ac:dyDescent="0.2">
      <c r="A142" s="262"/>
    </row>
  </sheetData>
  <sheetProtection sort="0" autoFilter="0"/>
  <mergeCells count="67">
    <mergeCell ref="AP1:BM1"/>
    <mergeCell ref="C6:I6"/>
    <mergeCell ref="A7:A8"/>
    <mergeCell ref="B7:B8"/>
    <mergeCell ref="D30:I30"/>
    <mergeCell ref="J30:O30"/>
    <mergeCell ref="R30:W30"/>
    <mergeCell ref="Z30:AE30"/>
    <mergeCell ref="AH30:AM30"/>
    <mergeCell ref="AP30:AU30"/>
    <mergeCell ref="AX30:BC30"/>
    <mergeCell ref="BF30:BK30"/>
    <mergeCell ref="AX32:BC32"/>
    <mergeCell ref="BF32:BK32"/>
    <mergeCell ref="D36:I36"/>
    <mergeCell ref="J36:O36"/>
    <mergeCell ref="R36:W36"/>
    <mergeCell ref="AH36:AM36"/>
    <mergeCell ref="AX36:BC36"/>
    <mergeCell ref="J32:O32"/>
    <mergeCell ref="R32:W32"/>
    <mergeCell ref="Z32:AE32"/>
    <mergeCell ref="AH32:AM32"/>
    <mergeCell ref="AP32:AU32"/>
    <mergeCell ref="Z36:AE36"/>
    <mergeCell ref="AP36:AU36"/>
    <mergeCell ref="BF36:BK36"/>
    <mergeCell ref="D32:I32"/>
    <mergeCell ref="D118:I118"/>
    <mergeCell ref="J118:O118"/>
    <mergeCell ref="R118:W118"/>
    <mergeCell ref="Z118:AE118"/>
    <mergeCell ref="AH118:AM118"/>
    <mergeCell ref="J121:O121"/>
    <mergeCell ref="R121:W121"/>
    <mergeCell ref="Z121:AE121"/>
    <mergeCell ref="AH121:AM121"/>
    <mergeCell ref="AP121:AU121"/>
    <mergeCell ref="BN121:BR121"/>
    <mergeCell ref="BU121:BY121"/>
    <mergeCell ref="CB121:CF121"/>
    <mergeCell ref="BN125:BR125"/>
    <mergeCell ref="BU125:BY125"/>
    <mergeCell ref="CB125:CF125"/>
    <mergeCell ref="AH130:AM130"/>
    <mergeCell ref="J125:O125"/>
    <mergeCell ref="R125:W125"/>
    <mergeCell ref="Z125:AE125"/>
    <mergeCell ref="AH125:AM125"/>
    <mergeCell ref="AP34:AU34"/>
    <mergeCell ref="AX34:BC34"/>
    <mergeCell ref="BF34:BK34"/>
    <mergeCell ref="AH129:AM129"/>
    <mergeCell ref="AW129:AY129"/>
    <mergeCell ref="AP125:AU125"/>
    <mergeCell ref="AX125:BC125"/>
    <mergeCell ref="BF125:BK125"/>
    <mergeCell ref="AX118:BC118"/>
    <mergeCell ref="BF118:BK118"/>
    <mergeCell ref="AX121:BC121"/>
    <mergeCell ref="BF121:BK121"/>
    <mergeCell ref="AP118:AU118"/>
    <mergeCell ref="D34:I34"/>
    <mergeCell ref="J34:O34"/>
    <mergeCell ref="R34:W34"/>
    <mergeCell ref="Z34:AE34"/>
    <mergeCell ref="AH34:AM34"/>
  </mergeCells>
  <phoneticPr fontId="22" type="noConversion"/>
  <printOptions horizontalCentered="1" verticalCentered="1"/>
  <pageMargins left="0.19685039370078741" right="0.19685039370078741" top="0.19685039370078741" bottom="0.19685039370078741" header="0" footer="0"/>
  <pageSetup paperSize="9" scale="33" fitToHeight="0" orientation="landscape" r:id="rId1"/>
  <rowBreaks count="1" manualBreakCount="1">
    <brk id="72" max="6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174"/>
  <sheetViews>
    <sheetView showZeros="0" view="pageBreakPreview" zoomScale="60" zoomScaleNormal="63" workbookViewId="0">
      <pane xSplit="9" ySplit="9" topLeftCell="J10" activePane="bottomRight" state="frozenSplit"/>
      <selection activeCell="J20" sqref="J13:K20"/>
      <selection pane="topRight" activeCell="O1" sqref="O1"/>
      <selection pane="bottomLeft" activeCell="F10" sqref="F10"/>
      <selection pane="bottomRight" activeCell="L25" sqref="L25"/>
    </sheetView>
  </sheetViews>
  <sheetFormatPr defaultColWidth="9.140625" defaultRowHeight="14.25" x14ac:dyDescent="0.2"/>
  <cols>
    <col min="1" max="1" width="11" style="36" customWidth="1"/>
    <col min="2" max="2" width="72.85546875" style="25" customWidth="1"/>
    <col min="3" max="3" width="10" style="261" customWidth="1"/>
    <col min="4" max="9" width="7.42578125" style="261" customWidth="1"/>
    <col min="10" max="55" width="5.5703125" style="1" customWidth="1"/>
    <col min="56" max="56" width="6.7109375" style="1" customWidth="1"/>
    <col min="57" max="65" width="5.5703125" style="1" customWidth="1"/>
    <col min="66" max="86" width="3.140625" style="1" hidden="1" customWidth="1"/>
    <col min="87" max="87" width="3.140625" style="1" customWidth="1"/>
    <col min="88" max="89" width="9.140625" style="1"/>
    <col min="90" max="97" width="5.5703125" style="1" customWidth="1"/>
    <col min="98" max="16384" width="9.140625" style="1"/>
  </cols>
  <sheetData>
    <row r="1" spans="1:87" ht="35.25" x14ac:dyDescent="0.5">
      <c r="A1" s="383" t="s">
        <v>206</v>
      </c>
      <c r="B1" s="352"/>
      <c r="C1" s="326"/>
      <c r="D1" s="326"/>
      <c r="E1" s="326"/>
      <c r="F1" s="326"/>
      <c r="G1" s="326"/>
      <c r="H1" s="326"/>
      <c r="I1" s="326"/>
      <c r="J1" s="327"/>
      <c r="K1" s="328" t="s">
        <v>48</v>
      </c>
      <c r="L1" s="322"/>
      <c r="M1" s="322"/>
      <c r="N1" s="322"/>
      <c r="O1" s="322"/>
      <c r="P1" s="322"/>
      <c r="Q1" s="322"/>
      <c r="R1" s="327"/>
      <c r="S1" s="327"/>
      <c r="T1" s="327"/>
      <c r="U1" s="327"/>
      <c r="V1" s="327"/>
      <c r="W1" s="327"/>
      <c r="X1" s="327"/>
      <c r="Y1" s="327"/>
      <c r="Z1" s="327"/>
      <c r="AA1" s="327"/>
      <c r="AB1" s="327"/>
      <c r="AC1" s="327"/>
      <c r="AD1" s="327"/>
      <c r="AE1" s="327"/>
      <c r="AF1" s="327"/>
      <c r="AG1" s="327"/>
      <c r="AH1" s="327"/>
      <c r="AI1" s="327"/>
      <c r="AJ1" s="327"/>
      <c r="AK1" s="327"/>
      <c r="AL1" s="327"/>
      <c r="AM1" s="327"/>
      <c r="AN1" s="331"/>
      <c r="AO1" s="327"/>
      <c r="AP1" s="486"/>
      <c r="AQ1" s="487"/>
      <c r="AR1" s="487"/>
      <c r="AS1" s="487"/>
      <c r="AT1" s="487"/>
      <c r="AU1" s="487"/>
      <c r="AV1" s="487"/>
      <c r="AW1" s="487"/>
      <c r="AX1" s="487"/>
      <c r="AY1" s="487"/>
      <c r="AZ1" s="487"/>
      <c r="BA1" s="487"/>
      <c r="BB1" s="487"/>
      <c r="BC1" s="487"/>
      <c r="BD1" s="487"/>
      <c r="BE1" s="487"/>
      <c r="BF1" s="487"/>
      <c r="BG1" s="487"/>
      <c r="BH1" s="487"/>
      <c r="BI1" s="487"/>
      <c r="BJ1" s="487"/>
      <c r="BK1" s="487"/>
      <c r="BL1" s="487"/>
      <c r="BM1" s="487"/>
      <c r="BN1" s="7"/>
      <c r="BO1" s="7"/>
      <c r="BP1" s="7"/>
      <c r="BQ1" s="7"/>
      <c r="BR1" s="7"/>
      <c r="BS1" s="7"/>
      <c r="BT1" s="7"/>
      <c r="BU1" s="7"/>
      <c r="BV1" s="7"/>
      <c r="BW1" s="7"/>
    </row>
    <row r="2" spans="1:87" ht="20.25" x14ac:dyDescent="0.25">
      <c r="A2" s="384" t="s">
        <v>205</v>
      </c>
      <c r="B2" s="385"/>
      <c r="C2" s="326"/>
      <c r="D2" s="348"/>
      <c r="E2" s="348"/>
      <c r="F2" s="326"/>
      <c r="G2" s="329"/>
      <c r="H2" s="329"/>
      <c r="I2" s="326"/>
      <c r="J2" s="327"/>
      <c r="K2" s="349" t="s">
        <v>214</v>
      </c>
      <c r="L2" s="338"/>
      <c r="M2" s="330"/>
      <c r="N2" s="330"/>
      <c r="O2" s="327"/>
      <c r="P2" s="327"/>
      <c r="Q2" s="327"/>
      <c r="R2" s="331"/>
      <c r="S2" s="327"/>
      <c r="T2" s="331"/>
      <c r="U2" s="332"/>
      <c r="V2" s="332"/>
      <c r="W2" s="327"/>
      <c r="X2" s="327"/>
      <c r="Y2" s="327"/>
      <c r="Z2" s="327"/>
      <c r="AA2" s="327"/>
      <c r="AB2" s="327"/>
      <c r="AC2" s="327"/>
      <c r="AD2" s="327"/>
      <c r="AE2" s="327"/>
      <c r="AF2" s="327"/>
      <c r="AG2" s="327"/>
      <c r="AH2" s="331"/>
      <c r="AI2" s="331"/>
      <c r="AJ2" s="331"/>
      <c r="AK2" s="331"/>
      <c r="AL2" s="331"/>
      <c r="AM2" s="331"/>
      <c r="AN2" s="331"/>
      <c r="AO2" s="331"/>
      <c r="AP2" s="331"/>
      <c r="AQ2" s="331"/>
      <c r="AR2" s="331"/>
      <c r="AS2" s="331"/>
      <c r="AT2" s="331"/>
      <c r="AU2" s="331"/>
      <c r="AV2" s="327"/>
      <c r="AW2" s="327"/>
      <c r="AX2" s="327"/>
      <c r="AY2" s="327"/>
      <c r="AZ2" s="327"/>
      <c r="BA2" s="327"/>
      <c r="BB2" s="327"/>
      <c r="BC2" s="327"/>
      <c r="BD2" s="327"/>
      <c r="BE2" s="327"/>
      <c r="BF2" s="327"/>
      <c r="BG2" s="327"/>
      <c r="BH2" s="327"/>
      <c r="BI2" s="327"/>
      <c r="BJ2" s="327"/>
      <c r="BK2" s="327"/>
      <c r="BL2" s="327"/>
      <c r="BM2" s="327"/>
      <c r="BN2" s="7"/>
      <c r="BO2" s="7"/>
      <c r="BP2" s="7"/>
      <c r="BQ2" s="7"/>
      <c r="BR2" s="7"/>
      <c r="BS2" s="7"/>
      <c r="BT2" s="7"/>
      <c r="BU2" s="7"/>
      <c r="BV2" s="7"/>
      <c r="BW2" s="7"/>
      <c r="BX2" s="7"/>
      <c r="BY2" s="7"/>
      <c r="BZ2" s="7"/>
      <c r="CA2" s="7"/>
      <c r="CB2" s="7"/>
      <c r="CC2" s="7"/>
      <c r="CD2" s="7"/>
      <c r="CE2" s="7"/>
      <c r="CF2" s="7"/>
      <c r="CG2" s="7"/>
      <c r="CH2" s="7"/>
    </row>
    <row r="3" spans="1:87" ht="20.25" x14ac:dyDescent="0.3">
      <c r="A3" s="386" t="s">
        <v>39</v>
      </c>
      <c r="B3" s="385"/>
      <c r="C3" s="326"/>
      <c r="D3" s="348"/>
      <c r="E3" s="348"/>
      <c r="F3" s="326"/>
      <c r="G3" s="326"/>
      <c r="H3" s="326"/>
      <c r="I3" s="326"/>
      <c r="J3" s="327"/>
      <c r="K3" s="350" t="s">
        <v>207</v>
      </c>
      <c r="L3" s="338"/>
      <c r="M3" s="330"/>
      <c r="N3" s="330"/>
      <c r="O3" s="333"/>
      <c r="P3" s="333"/>
      <c r="Q3" s="333"/>
      <c r="R3" s="333"/>
      <c r="S3" s="334"/>
      <c r="T3" s="274"/>
      <c r="U3" s="332"/>
      <c r="V3" s="332"/>
      <c r="W3" s="327"/>
      <c r="X3" s="327"/>
      <c r="Y3" s="331"/>
      <c r="Z3" s="322"/>
      <c r="AA3" s="327"/>
      <c r="AB3" s="322"/>
      <c r="AC3" s="322"/>
      <c r="AD3" s="322"/>
      <c r="AE3" s="322"/>
      <c r="AF3" s="322"/>
      <c r="AG3" s="322"/>
      <c r="AH3" s="331"/>
      <c r="AI3" s="331"/>
      <c r="AJ3" s="331"/>
      <c r="AK3" s="331"/>
      <c r="AL3" s="331"/>
      <c r="AM3" s="331"/>
      <c r="AN3" s="331"/>
      <c r="AO3" s="331"/>
      <c r="AP3" s="331"/>
      <c r="AQ3" s="331"/>
      <c r="AR3" s="331"/>
      <c r="AS3" s="331"/>
      <c r="AT3" s="331"/>
      <c r="AU3" s="351"/>
      <c r="AV3" s="332"/>
      <c r="AW3" s="327"/>
      <c r="AX3" s="327"/>
      <c r="AY3" s="327"/>
      <c r="AZ3" s="327"/>
      <c r="BA3" s="327"/>
      <c r="BB3" s="327"/>
      <c r="BC3" s="327"/>
      <c r="BD3" s="327"/>
      <c r="BE3" s="327"/>
      <c r="BF3" s="327"/>
      <c r="BG3" s="327"/>
      <c r="BH3" s="327"/>
      <c r="BI3" s="327"/>
      <c r="BJ3" s="327"/>
      <c r="BK3" s="327"/>
      <c r="BL3" s="327"/>
      <c r="BM3" s="327"/>
      <c r="BN3" s="7"/>
      <c r="BO3" s="7"/>
      <c r="BP3" s="7"/>
      <c r="BQ3" s="7"/>
      <c r="BR3" s="7"/>
      <c r="BS3" s="7"/>
      <c r="BT3" s="7"/>
      <c r="BU3" s="7"/>
      <c r="BV3" s="7"/>
      <c r="BW3" s="7"/>
      <c r="BX3" s="7"/>
      <c r="BY3" s="7"/>
      <c r="BZ3" s="7"/>
      <c r="CA3" s="7"/>
      <c r="CB3" s="7"/>
      <c r="CC3" s="7"/>
      <c r="CD3" s="7"/>
      <c r="CE3" s="7"/>
      <c r="CF3" s="7"/>
      <c r="CG3" s="7"/>
      <c r="CH3" s="7"/>
    </row>
    <row r="4" spans="1:87" ht="19.5" x14ac:dyDescent="0.3">
      <c r="A4" s="323"/>
      <c r="B4" s="385"/>
      <c r="C4" s="326"/>
      <c r="D4" s="348"/>
      <c r="E4" s="348"/>
      <c r="F4" s="326"/>
      <c r="G4" s="326"/>
      <c r="H4" s="326"/>
      <c r="I4" s="326"/>
      <c r="J4" s="327"/>
      <c r="K4" s="350" t="s">
        <v>209</v>
      </c>
      <c r="L4" s="338"/>
      <c r="M4" s="330"/>
      <c r="N4" s="330"/>
      <c r="O4" s="333"/>
      <c r="P4" s="333"/>
      <c r="Q4" s="333"/>
      <c r="R4" s="333"/>
      <c r="S4" s="334"/>
      <c r="T4" s="274"/>
      <c r="U4" s="332"/>
      <c r="V4" s="332"/>
      <c r="W4" s="322"/>
      <c r="X4" s="327"/>
      <c r="Y4" s="331"/>
      <c r="Z4" s="327"/>
      <c r="AA4" s="327"/>
      <c r="AB4" s="322"/>
      <c r="AC4" s="322"/>
      <c r="AD4" s="322"/>
      <c r="AE4" s="322"/>
      <c r="AF4" s="322"/>
      <c r="AG4" s="322"/>
      <c r="AH4" s="331"/>
      <c r="AI4" s="331"/>
      <c r="AJ4" s="331"/>
      <c r="AK4" s="331"/>
      <c r="AL4" s="331"/>
      <c r="AM4" s="331"/>
      <c r="AN4" s="331"/>
      <c r="AO4" s="331"/>
      <c r="AP4" s="331"/>
      <c r="AQ4" s="331"/>
      <c r="AR4" s="331"/>
      <c r="AS4" s="331"/>
      <c r="AT4" s="331"/>
      <c r="AU4" s="331"/>
      <c r="AV4" s="331"/>
      <c r="AW4" s="322"/>
      <c r="AX4" s="327"/>
      <c r="AY4" s="327"/>
      <c r="AZ4" s="332"/>
      <c r="BA4" s="332"/>
      <c r="BB4" s="332"/>
      <c r="BC4" s="327"/>
      <c r="BD4" s="327"/>
      <c r="BE4" s="327"/>
      <c r="BF4" s="327"/>
      <c r="BG4" s="327"/>
      <c r="BH4" s="327"/>
      <c r="BI4" s="327"/>
      <c r="BJ4" s="327"/>
      <c r="BK4" s="327"/>
      <c r="BL4" s="327"/>
      <c r="BM4" s="327"/>
      <c r="BN4" s="7"/>
      <c r="BO4" s="7"/>
      <c r="BP4" s="7"/>
      <c r="BQ4" s="7"/>
      <c r="BR4" s="7"/>
      <c r="BS4" s="7"/>
      <c r="BT4" s="7"/>
      <c r="BU4" s="7"/>
      <c r="BV4" s="7"/>
      <c r="BW4" s="7"/>
      <c r="BX4" s="7"/>
      <c r="BY4" s="7"/>
      <c r="BZ4" s="7"/>
      <c r="CA4" s="7"/>
      <c r="CB4" s="7"/>
      <c r="CC4" s="7"/>
      <c r="CD4" s="7"/>
      <c r="CE4" s="7"/>
      <c r="CF4" s="7"/>
      <c r="CG4" s="7"/>
      <c r="CH4" s="7"/>
    </row>
    <row r="5" spans="1:87" ht="15" thickBot="1" x14ac:dyDescent="0.25">
      <c r="A5" s="387"/>
      <c r="B5" s="352"/>
      <c r="C5" s="326"/>
      <c r="D5" s="326"/>
      <c r="E5" s="326"/>
      <c r="F5" s="326"/>
      <c r="G5" s="326"/>
      <c r="H5" s="326"/>
      <c r="I5" s="326"/>
      <c r="J5" s="327"/>
      <c r="K5" s="327"/>
      <c r="L5" s="327"/>
      <c r="M5" s="353"/>
      <c r="N5" s="353"/>
      <c r="O5" s="327"/>
      <c r="P5" s="327"/>
      <c r="Q5" s="354"/>
      <c r="R5" s="327"/>
      <c r="S5" s="327"/>
      <c r="T5" s="327"/>
      <c r="U5" s="327"/>
      <c r="V5" s="327"/>
      <c r="W5" s="327"/>
      <c r="X5" s="327"/>
      <c r="Y5" s="327"/>
      <c r="Z5" s="327"/>
      <c r="AA5" s="327"/>
      <c r="AB5" s="322"/>
      <c r="AC5" s="322"/>
      <c r="AD5" s="322"/>
      <c r="AE5" s="322"/>
      <c r="AF5" s="322"/>
      <c r="AG5" s="322"/>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7"/>
      <c r="BO5" s="7"/>
      <c r="BP5" s="7"/>
      <c r="BQ5" s="7"/>
      <c r="BR5" s="7"/>
      <c r="BS5" s="7"/>
      <c r="BT5" s="7"/>
      <c r="BU5" s="7"/>
      <c r="BV5" s="7"/>
      <c r="BW5" s="7"/>
      <c r="BX5" s="7"/>
      <c r="BY5" s="7"/>
      <c r="BZ5" s="7"/>
      <c r="CA5" s="7"/>
      <c r="CB5" s="7"/>
      <c r="CC5" s="7"/>
      <c r="CD5" s="7"/>
      <c r="CE5" s="7"/>
      <c r="CF5" s="7"/>
      <c r="CG5" s="7"/>
      <c r="CH5" s="7"/>
    </row>
    <row r="6" spans="1:87" s="39" customFormat="1" ht="15.75" x14ac:dyDescent="0.25">
      <c r="A6" s="388"/>
      <c r="B6" s="355"/>
      <c r="C6" s="488" t="s">
        <v>2</v>
      </c>
      <c r="D6" s="489"/>
      <c r="E6" s="489"/>
      <c r="F6" s="489"/>
      <c r="G6" s="489"/>
      <c r="H6" s="489"/>
      <c r="I6" s="490"/>
      <c r="J6" s="356"/>
      <c r="K6" s="356"/>
      <c r="L6" s="356"/>
      <c r="M6" s="356"/>
      <c r="N6" s="356"/>
      <c r="O6" s="356"/>
      <c r="P6" s="356"/>
      <c r="Q6" s="357"/>
      <c r="R6" s="356"/>
      <c r="S6" s="356"/>
      <c r="T6" s="356"/>
      <c r="U6" s="356"/>
      <c r="V6" s="356"/>
      <c r="W6" s="356"/>
      <c r="X6" s="356"/>
      <c r="Y6" s="357"/>
      <c r="Z6" s="356"/>
      <c r="AA6" s="356"/>
      <c r="AB6" s="356"/>
      <c r="AC6" s="356"/>
      <c r="AD6" s="356"/>
      <c r="AE6" s="356"/>
      <c r="AF6" s="356"/>
      <c r="AG6" s="356" t="s">
        <v>3</v>
      </c>
      <c r="AH6" s="356"/>
      <c r="AI6" s="356"/>
      <c r="AJ6" s="356"/>
      <c r="AK6" s="356"/>
      <c r="AL6" s="356"/>
      <c r="AM6" s="356"/>
      <c r="AN6" s="356"/>
      <c r="AO6" s="356"/>
      <c r="AP6" s="356"/>
      <c r="AQ6" s="356"/>
      <c r="AR6" s="356"/>
      <c r="AS6" s="356"/>
      <c r="AT6" s="356"/>
      <c r="AU6" s="356"/>
      <c r="AV6" s="356"/>
      <c r="AW6" s="356"/>
      <c r="AX6" s="356"/>
      <c r="AY6" s="356"/>
      <c r="AZ6" s="356"/>
      <c r="BA6" s="356"/>
      <c r="BB6" s="356"/>
      <c r="BC6" s="356"/>
      <c r="BD6" s="356"/>
      <c r="BE6" s="358"/>
      <c r="BF6" s="356"/>
      <c r="BG6" s="356"/>
      <c r="BH6" s="356"/>
      <c r="BI6" s="356"/>
      <c r="BJ6" s="356"/>
      <c r="BK6" s="356"/>
      <c r="BL6" s="356"/>
      <c r="BM6" s="359"/>
      <c r="BN6" s="55"/>
      <c r="BO6" s="55"/>
      <c r="BP6" s="55"/>
      <c r="BQ6" s="55"/>
      <c r="BR6" s="55"/>
      <c r="BS6" s="55"/>
      <c r="BT6" s="55"/>
      <c r="BU6" s="55"/>
      <c r="BV6" s="55"/>
      <c r="BW6" s="55"/>
      <c r="BX6" s="55"/>
      <c r="BY6" s="55"/>
      <c r="BZ6" s="55"/>
      <c r="CA6" s="55"/>
      <c r="CB6" s="55"/>
      <c r="CC6" s="55"/>
      <c r="CD6" s="55"/>
      <c r="CE6" s="55"/>
      <c r="CF6" s="55"/>
      <c r="CG6" s="55"/>
      <c r="CH6" s="65"/>
    </row>
    <row r="7" spans="1:87" s="47" customFormat="1" ht="15.75" x14ac:dyDescent="0.25">
      <c r="A7" s="495" t="s">
        <v>4</v>
      </c>
      <c r="B7" s="493" t="s">
        <v>35</v>
      </c>
      <c r="C7" s="360"/>
      <c r="D7" s="361"/>
      <c r="E7" s="341" t="s">
        <v>5</v>
      </c>
      <c r="F7" s="341"/>
      <c r="G7" s="341"/>
      <c r="H7" s="341"/>
      <c r="I7" s="342"/>
      <c r="J7" s="362"/>
      <c r="K7" s="363"/>
      <c r="L7" s="363" t="s">
        <v>6</v>
      </c>
      <c r="M7" s="363"/>
      <c r="N7" s="363"/>
      <c r="O7" s="363"/>
      <c r="P7" s="363"/>
      <c r="Q7" s="364"/>
      <c r="R7" s="365"/>
      <c r="S7" s="365"/>
      <c r="T7" s="365" t="s">
        <v>7</v>
      </c>
      <c r="U7" s="365"/>
      <c r="V7" s="365"/>
      <c r="W7" s="365"/>
      <c r="X7" s="365"/>
      <c r="Y7" s="366"/>
      <c r="Z7" s="365"/>
      <c r="AA7" s="365"/>
      <c r="AB7" s="365" t="s">
        <v>8</v>
      </c>
      <c r="AC7" s="365"/>
      <c r="AD7" s="365"/>
      <c r="AE7" s="365"/>
      <c r="AF7" s="365"/>
      <c r="AG7" s="366"/>
      <c r="AH7" s="365"/>
      <c r="AI7" s="365"/>
      <c r="AJ7" s="365" t="s">
        <v>9</v>
      </c>
      <c r="AK7" s="365"/>
      <c r="AL7" s="365"/>
      <c r="AM7" s="365"/>
      <c r="AN7" s="365"/>
      <c r="AO7" s="366"/>
      <c r="AP7" s="365"/>
      <c r="AQ7" s="365"/>
      <c r="AR7" s="365" t="s">
        <v>10</v>
      </c>
      <c r="AS7" s="365"/>
      <c r="AT7" s="365"/>
      <c r="AU7" s="365"/>
      <c r="AV7" s="365"/>
      <c r="AW7" s="366"/>
      <c r="AX7" s="365"/>
      <c r="AY7" s="365"/>
      <c r="AZ7" s="365" t="s">
        <v>11</v>
      </c>
      <c r="BA7" s="365"/>
      <c r="BB7" s="365"/>
      <c r="BC7" s="365"/>
      <c r="BD7" s="365"/>
      <c r="BE7" s="367"/>
      <c r="BF7" s="365"/>
      <c r="BG7" s="365"/>
      <c r="BH7" s="365" t="s">
        <v>12</v>
      </c>
      <c r="BI7" s="365"/>
      <c r="BJ7" s="365"/>
      <c r="BK7" s="365"/>
      <c r="BL7" s="365"/>
      <c r="BM7" s="366"/>
      <c r="BN7" s="30"/>
      <c r="BO7" s="30"/>
      <c r="BP7" s="30" t="s">
        <v>13</v>
      </c>
      <c r="BQ7" s="30"/>
      <c r="BR7" s="30"/>
      <c r="BS7" s="30"/>
      <c r="BT7" s="67"/>
      <c r="BU7" s="30"/>
      <c r="BV7" s="30"/>
      <c r="BW7" s="30" t="s">
        <v>14</v>
      </c>
      <c r="BX7" s="30"/>
      <c r="BY7" s="30"/>
      <c r="BZ7" s="30"/>
      <c r="CA7" s="67"/>
      <c r="CB7" s="68"/>
      <c r="CC7" s="30"/>
      <c r="CD7" s="30" t="s">
        <v>15</v>
      </c>
      <c r="CE7" s="30"/>
      <c r="CF7" s="30"/>
      <c r="CG7" s="30"/>
      <c r="CH7" s="69"/>
    </row>
    <row r="8" spans="1:87" s="39" customFormat="1" ht="87.75" thickBot="1" x14ac:dyDescent="0.3">
      <c r="A8" s="496"/>
      <c r="B8" s="494"/>
      <c r="C8" s="368"/>
      <c r="D8" s="369" t="s">
        <v>40</v>
      </c>
      <c r="E8" s="370" t="s">
        <v>41</v>
      </c>
      <c r="F8" s="370" t="s">
        <v>42</v>
      </c>
      <c r="G8" s="370" t="s">
        <v>43</v>
      </c>
      <c r="H8" s="370" t="s">
        <v>45</v>
      </c>
      <c r="I8" s="370" t="s">
        <v>44</v>
      </c>
      <c r="J8" s="369" t="s">
        <v>40</v>
      </c>
      <c r="K8" s="370" t="s">
        <v>41</v>
      </c>
      <c r="L8" s="370" t="s">
        <v>42</v>
      </c>
      <c r="M8" s="370" t="s">
        <v>43</v>
      </c>
      <c r="N8" s="370" t="s">
        <v>45</v>
      </c>
      <c r="O8" s="370" t="s">
        <v>44</v>
      </c>
      <c r="P8" s="370" t="s">
        <v>19</v>
      </c>
      <c r="Q8" s="371" t="s">
        <v>20</v>
      </c>
      <c r="R8" s="369" t="s">
        <v>40</v>
      </c>
      <c r="S8" s="370" t="s">
        <v>41</v>
      </c>
      <c r="T8" s="370" t="s">
        <v>42</v>
      </c>
      <c r="U8" s="370" t="s">
        <v>43</v>
      </c>
      <c r="V8" s="370" t="s">
        <v>45</v>
      </c>
      <c r="W8" s="370" t="s">
        <v>44</v>
      </c>
      <c r="X8" s="370" t="s">
        <v>19</v>
      </c>
      <c r="Y8" s="371" t="s">
        <v>20</v>
      </c>
      <c r="Z8" s="369" t="s">
        <v>40</v>
      </c>
      <c r="AA8" s="370" t="s">
        <v>41</v>
      </c>
      <c r="AB8" s="370" t="s">
        <v>42</v>
      </c>
      <c r="AC8" s="370" t="s">
        <v>43</v>
      </c>
      <c r="AD8" s="370" t="s">
        <v>45</v>
      </c>
      <c r="AE8" s="370" t="s">
        <v>44</v>
      </c>
      <c r="AF8" s="370" t="s">
        <v>19</v>
      </c>
      <c r="AG8" s="371" t="s">
        <v>20</v>
      </c>
      <c r="AH8" s="369" t="s">
        <v>40</v>
      </c>
      <c r="AI8" s="370" t="s">
        <v>41</v>
      </c>
      <c r="AJ8" s="370" t="s">
        <v>42</v>
      </c>
      <c r="AK8" s="370" t="s">
        <v>43</v>
      </c>
      <c r="AL8" s="370" t="s">
        <v>45</v>
      </c>
      <c r="AM8" s="370" t="s">
        <v>44</v>
      </c>
      <c r="AN8" s="370" t="s">
        <v>19</v>
      </c>
      <c r="AO8" s="371" t="s">
        <v>20</v>
      </c>
      <c r="AP8" s="369" t="s">
        <v>40</v>
      </c>
      <c r="AQ8" s="370" t="s">
        <v>41</v>
      </c>
      <c r="AR8" s="370" t="s">
        <v>42</v>
      </c>
      <c r="AS8" s="370" t="s">
        <v>43</v>
      </c>
      <c r="AT8" s="370" t="s">
        <v>45</v>
      </c>
      <c r="AU8" s="370" t="s">
        <v>44</v>
      </c>
      <c r="AV8" s="370" t="s">
        <v>19</v>
      </c>
      <c r="AW8" s="371" t="s">
        <v>20</v>
      </c>
      <c r="AX8" s="369" t="s">
        <v>40</v>
      </c>
      <c r="AY8" s="370" t="s">
        <v>41</v>
      </c>
      <c r="AZ8" s="370" t="s">
        <v>42</v>
      </c>
      <c r="BA8" s="370" t="s">
        <v>43</v>
      </c>
      <c r="BB8" s="370" t="s">
        <v>45</v>
      </c>
      <c r="BC8" s="370" t="s">
        <v>44</v>
      </c>
      <c r="BD8" s="370" t="s">
        <v>19</v>
      </c>
      <c r="BE8" s="371" t="s">
        <v>20</v>
      </c>
      <c r="BF8" s="369" t="s">
        <v>40</v>
      </c>
      <c r="BG8" s="370" t="s">
        <v>41</v>
      </c>
      <c r="BH8" s="370" t="s">
        <v>42</v>
      </c>
      <c r="BI8" s="370" t="s">
        <v>43</v>
      </c>
      <c r="BJ8" s="370" t="s">
        <v>45</v>
      </c>
      <c r="BK8" s="370" t="s">
        <v>44</v>
      </c>
      <c r="BL8" s="370" t="s">
        <v>19</v>
      </c>
      <c r="BM8" s="372" t="s">
        <v>20</v>
      </c>
      <c r="BN8" s="44" t="s">
        <v>16</v>
      </c>
      <c r="BO8" s="45" t="s">
        <v>17</v>
      </c>
      <c r="BP8" s="45" t="s">
        <v>21</v>
      </c>
      <c r="BQ8" s="42" t="s">
        <v>22</v>
      </c>
      <c r="BR8" s="42" t="s">
        <v>18</v>
      </c>
      <c r="BS8" s="46" t="s">
        <v>19</v>
      </c>
      <c r="BT8" s="43" t="s">
        <v>20</v>
      </c>
      <c r="BU8" s="44" t="s">
        <v>16</v>
      </c>
      <c r="BV8" s="45" t="s">
        <v>17</v>
      </c>
      <c r="BW8" s="45" t="s">
        <v>21</v>
      </c>
      <c r="BX8" s="42" t="s">
        <v>22</v>
      </c>
      <c r="BY8" s="42" t="s">
        <v>18</v>
      </c>
      <c r="BZ8" s="46" t="s">
        <v>19</v>
      </c>
      <c r="CA8" s="43" t="s">
        <v>20</v>
      </c>
      <c r="CB8" s="44" t="s">
        <v>16</v>
      </c>
      <c r="CC8" s="45" t="s">
        <v>17</v>
      </c>
      <c r="CD8" s="45" t="s">
        <v>21</v>
      </c>
      <c r="CE8" s="42" t="s">
        <v>22</v>
      </c>
      <c r="CF8" s="42" t="s">
        <v>18</v>
      </c>
      <c r="CG8" s="46" t="s">
        <v>19</v>
      </c>
      <c r="CH8" s="43" t="s">
        <v>20</v>
      </c>
    </row>
    <row r="9" spans="1:87" s="39" customFormat="1" ht="15" x14ac:dyDescent="0.2">
      <c r="A9" s="274"/>
      <c r="B9" s="373"/>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row>
    <row r="10" spans="1:87" s="47" customFormat="1" ht="21.75" customHeight="1" x14ac:dyDescent="0.25">
      <c r="A10" s="362" t="str">
        <f>stacjonarne!A10</f>
        <v>A.</v>
      </c>
      <c r="B10" s="405" t="str">
        <f>stacjonarne!B10</f>
        <v>MODUŁ KSZTAŁCENIA OGÓLNEGO</v>
      </c>
      <c r="C10" s="295">
        <f>SUM(C11:C13)</f>
        <v>94</v>
      </c>
      <c r="D10" s="342">
        <f>SUM(J10,R10,Z10,AH10,AP10,AX10,BF10)</f>
        <v>22</v>
      </c>
      <c r="E10" s="345">
        <f t="shared" ref="E10:I13" si="0">SUM(K10,S10,AA10,AI10,AQ10,AY10,BG10)</f>
        <v>72</v>
      </c>
      <c r="F10" s="345">
        <f t="shared" si="0"/>
        <v>0</v>
      </c>
      <c r="G10" s="345">
        <f t="shared" si="0"/>
        <v>0</v>
      </c>
      <c r="H10" s="345">
        <f t="shared" si="0"/>
        <v>0</v>
      </c>
      <c r="I10" s="295">
        <f t="shared" si="0"/>
        <v>0</v>
      </c>
      <c r="J10" s="342">
        <f t="shared" ref="J10:O10" si="1">SUM(J11:J13)</f>
        <v>12</v>
      </c>
      <c r="K10" s="345">
        <f t="shared" si="1"/>
        <v>0</v>
      </c>
      <c r="L10" s="345">
        <f t="shared" si="1"/>
        <v>0</v>
      </c>
      <c r="M10" s="345">
        <f t="shared" si="1"/>
        <v>0</v>
      </c>
      <c r="N10" s="345">
        <f t="shared" si="1"/>
        <v>0</v>
      </c>
      <c r="O10" s="345">
        <f t="shared" si="1"/>
        <v>0</v>
      </c>
      <c r="P10" s="345">
        <f>COUNTIF(P11:P13,"E")</f>
        <v>0</v>
      </c>
      <c r="Q10" s="345">
        <f t="shared" ref="Q10:W10" si="2">SUM(Q11:Q13)</f>
        <v>2</v>
      </c>
      <c r="R10" s="407">
        <f t="shared" si="2"/>
        <v>0</v>
      </c>
      <c r="S10" s="345">
        <f t="shared" si="2"/>
        <v>0</v>
      </c>
      <c r="T10" s="345">
        <f t="shared" si="2"/>
        <v>0</v>
      </c>
      <c r="U10" s="345">
        <f t="shared" si="2"/>
        <v>0</v>
      </c>
      <c r="V10" s="345">
        <f t="shared" si="2"/>
        <v>0</v>
      </c>
      <c r="W10" s="345">
        <f t="shared" si="2"/>
        <v>0</v>
      </c>
      <c r="X10" s="345">
        <f>COUNTIF(X11:X13,"E")</f>
        <v>0</v>
      </c>
      <c r="Y10" s="345">
        <f>SUM(Y11:Y13)</f>
        <v>0</v>
      </c>
      <c r="Z10" s="407">
        <f>SUM(Z11:Z13)</f>
        <v>0</v>
      </c>
      <c r="AA10" s="345">
        <f>SUM(AA11:AA13)</f>
        <v>18</v>
      </c>
      <c r="AB10" s="345">
        <f>SUM(AB11:AB13)</f>
        <v>0</v>
      </c>
      <c r="AC10" s="345">
        <f>SUM(AC11:AC13)</f>
        <v>0</v>
      </c>
      <c r="AD10" s="345"/>
      <c r="AE10" s="345">
        <f>SUM(AE11:AE13)</f>
        <v>0</v>
      </c>
      <c r="AF10" s="345">
        <f>COUNTIF(AF11:AF13,"E")</f>
        <v>0</v>
      </c>
      <c r="AG10" s="345">
        <f t="shared" ref="AG10:AM10" si="3">SUM(AG11:AG13)</f>
        <v>2</v>
      </c>
      <c r="AH10" s="407">
        <f t="shared" si="3"/>
        <v>0</v>
      </c>
      <c r="AI10" s="345">
        <f t="shared" si="3"/>
        <v>18</v>
      </c>
      <c r="AJ10" s="345">
        <f t="shared" si="3"/>
        <v>0</v>
      </c>
      <c r="AK10" s="345">
        <f t="shared" si="3"/>
        <v>0</v>
      </c>
      <c r="AL10" s="345">
        <f t="shared" si="3"/>
        <v>0</v>
      </c>
      <c r="AM10" s="345">
        <f t="shared" si="3"/>
        <v>0</v>
      </c>
      <c r="AN10" s="345">
        <f>COUNTIF(AN11:AN13,"E")</f>
        <v>0</v>
      </c>
      <c r="AO10" s="345">
        <f t="shared" ref="AO10:AU10" si="4">SUM(AO11:AO13)</f>
        <v>2</v>
      </c>
      <c r="AP10" s="407">
        <f t="shared" si="4"/>
        <v>0</v>
      </c>
      <c r="AQ10" s="345">
        <f t="shared" si="4"/>
        <v>18</v>
      </c>
      <c r="AR10" s="345">
        <f t="shared" si="4"/>
        <v>0</v>
      </c>
      <c r="AS10" s="345">
        <f t="shared" si="4"/>
        <v>0</v>
      </c>
      <c r="AT10" s="345">
        <f t="shared" si="4"/>
        <v>0</v>
      </c>
      <c r="AU10" s="345">
        <f t="shared" si="4"/>
        <v>0</v>
      </c>
      <c r="AV10" s="345">
        <f>COUNTIF(AV11:AV13,"E")</f>
        <v>0</v>
      </c>
      <c r="AW10" s="345">
        <f t="shared" ref="AW10:BC10" si="5">SUM(AW11:AW13)</f>
        <v>2</v>
      </c>
      <c r="AX10" s="407">
        <f t="shared" si="5"/>
        <v>0</v>
      </c>
      <c r="AY10" s="345">
        <f t="shared" si="5"/>
        <v>18</v>
      </c>
      <c r="AZ10" s="345">
        <f t="shared" si="5"/>
        <v>0</v>
      </c>
      <c r="BA10" s="345">
        <f t="shared" si="5"/>
        <v>0</v>
      </c>
      <c r="BB10" s="345">
        <f t="shared" si="5"/>
        <v>0</v>
      </c>
      <c r="BC10" s="345">
        <f t="shared" si="5"/>
        <v>0</v>
      </c>
      <c r="BD10" s="345">
        <v>1</v>
      </c>
      <c r="BE10" s="345">
        <f t="shared" ref="BE10:BK10" si="6">SUM(BE11:BE13)</f>
        <v>2</v>
      </c>
      <c r="BF10" s="407">
        <f t="shared" si="6"/>
        <v>10</v>
      </c>
      <c r="BG10" s="345">
        <f t="shared" si="6"/>
        <v>0</v>
      </c>
      <c r="BH10" s="345">
        <f t="shared" si="6"/>
        <v>0</v>
      </c>
      <c r="BI10" s="345">
        <f t="shared" si="6"/>
        <v>0</v>
      </c>
      <c r="BJ10" s="345">
        <f t="shared" si="6"/>
        <v>0</v>
      </c>
      <c r="BK10" s="345">
        <f t="shared" si="6"/>
        <v>0</v>
      </c>
      <c r="BL10" s="345">
        <f>COUNTIF(BL11:BL13,"E")</f>
        <v>0</v>
      </c>
      <c r="BM10" s="345">
        <f>SUM(BM11:BM13)</f>
        <v>3</v>
      </c>
      <c r="BN10" s="299">
        <f>SUM(BN11:BN28)</f>
        <v>0</v>
      </c>
      <c r="BO10" s="300">
        <f>SUM(BO11:BO28)</f>
        <v>0</v>
      </c>
      <c r="BP10" s="300">
        <f>SUM(BP11:BP28)</f>
        <v>0</v>
      </c>
      <c r="BQ10" s="300">
        <f>SUM(BQ11:BQ28)</f>
        <v>0</v>
      </c>
      <c r="BR10" s="300">
        <f>SUM(BR11:BR28)</f>
        <v>0</v>
      </c>
      <c r="BS10" s="300">
        <f>COUNTIF(BS11:BS28,"E")</f>
        <v>0</v>
      </c>
      <c r="BT10" s="300">
        <f t="shared" ref="BT10:BY10" si="7">SUM(BT11:BT28)</f>
        <v>0</v>
      </c>
      <c r="BU10" s="300">
        <f t="shared" si="7"/>
        <v>0</v>
      </c>
      <c r="BV10" s="300">
        <f t="shared" si="7"/>
        <v>0</v>
      </c>
      <c r="BW10" s="300">
        <f t="shared" si="7"/>
        <v>0</v>
      </c>
      <c r="BX10" s="300">
        <f t="shared" si="7"/>
        <v>0</v>
      </c>
      <c r="BY10" s="300">
        <f t="shared" si="7"/>
        <v>0</v>
      </c>
      <c r="BZ10" s="300">
        <f>COUNTIF(BZ11:BZ28,"E")</f>
        <v>0</v>
      </c>
      <c r="CA10" s="300">
        <f t="shared" ref="CA10:CF10" si="8">SUM(CA11:CA28)</f>
        <v>0</v>
      </c>
      <c r="CB10" s="300">
        <f t="shared" si="8"/>
        <v>0</v>
      </c>
      <c r="CC10" s="300">
        <f t="shared" si="8"/>
        <v>0</v>
      </c>
      <c r="CD10" s="300">
        <f t="shared" si="8"/>
        <v>0</v>
      </c>
      <c r="CE10" s="300">
        <f t="shared" si="8"/>
        <v>0</v>
      </c>
      <c r="CF10" s="300">
        <f t="shared" si="8"/>
        <v>0</v>
      </c>
      <c r="CG10" s="300">
        <f>COUNTIF(CG11:CG28,"E")</f>
        <v>0</v>
      </c>
      <c r="CH10" s="300">
        <f>SUM(CH11:CH28)</f>
        <v>0</v>
      </c>
      <c r="CI10" s="308"/>
    </row>
    <row r="11" spans="1:87" s="39" customFormat="1" ht="21.75" customHeight="1" x14ac:dyDescent="0.25">
      <c r="A11" s="347">
        <f>stacjonarne!A11</f>
        <v>1</v>
      </c>
      <c r="B11" s="389" t="str">
        <f>stacjonarne!B11</f>
        <v xml:space="preserve">Moduł ogólnouczelniany do wyboru </v>
      </c>
      <c r="C11" s="295">
        <f>D11+E11+F11+G11+I11</f>
        <v>12</v>
      </c>
      <c r="D11" s="342">
        <f t="shared" ref="D11:D13" si="9">SUM(J11,R11,Z11,AH11,AP11,AX11,BF11)</f>
        <v>12</v>
      </c>
      <c r="E11" s="345">
        <f t="shared" si="0"/>
        <v>0</v>
      </c>
      <c r="F11" s="345">
        <f t="shared" si="0"/>
        <v>0</v>
      </c>
      <c r="G11" s="345">
        <f t="shared" si="0"/>
        <v>0</v>
      </c>
      <c r="H11" s="345">
        <f t="shared" si="0"/>
        <v>0</v>
      </c>
      <c r="I11" s="295">
        <f t="shared" si="0"/>
        <v>0</v>
      </c>
      <c r="J11" s="411">
        <v>12</v>
      </c>
      <c r="K11" s="409"/>
      <c r="L11" s="409"/>
      <c r="M11" s="409"/>
      <c r="N11" s="409"/>
      <c r="O11" s="409"/>
      <c r="P11" s="410" t="str">
        <f>stacjonarne!P11</f>
        <v>Zoc</v>
      </c>
      <c r="Q11" s="295">
        <f>stacjonarne!Q11</f>
        <v>2</v>
      </c>
      <c r="R11" s="411"/>
      <c r="S11" s="409"/>
      <c r="T11" s="409"/>
      <c r="U11" s="409"/>
      <c r="V11" s="409"/>
      <c r="W11" s="409"/>
      <c r="X11" s="410">
        <f>stacjonarne!X11</f>
        <v>0</v>
      </c>
      <c r="Y11" s="295">
        <f>stacjonarne!Y11</f>
        <v>0</v>
      </c>
      <c r="Z11" s="411"/>
      <c r="AA11" s="409"/>
      <c r="AB11" s="409"/>
      <c r="AC11" s="409"/>
      <c r="AD11" s="409"/>
      <c r="AE11" s="409"/>
      <c r="AF11" s="410">
        <f>stacjonarne!AF11</f>
        <v>0</v>
      </c>
      <c r="AG11" s="295">
        <f>stacjonarne!AG11</f>
        <v>0</v>
      </c>
      <c r="AH11" s="411"/>
      <c r="AI11" s="409"/>
      <c r="AJ11" s="409"/>
      <c r="AK11" s="409"/>
      <c r="AL11" s="409"/>
      <c r="AM11" s="409"/>
      <c r="AN11" s="409">
        <f>stacjonarne!AN11</f>
        <v>0</v>
      </c>
      <c r="AO11" s="295">
        <f>stacjonarne!AO11</f>
        <v>0</v>
      </c>
      <c r="AP11" s="409"/>
      <c r="AQ11" s="409"/>
      <c r="AR11" s="409"/>
      <c r="AS11" s="409"/>
      <c r="AT11" s="409"/>
      <c r="AU11" s="409"/>
      <c r="AV11" s="409">
        <f>stacjonarne!AV11</f>
        <v>0</v>
      </c>
      <c r="AW11" s="295">
        <f>stacjonarne!AW11</f>
        <v>0</v>
      </c>
      <c r="AX11" s="409"/>
      <c r="AY11" s="409"/>
      <c r="AZ11" s="409"/>
      <c r="BA11" s="409"/>
      <c r="BB11" s="409"/>
      <c r="BC11" s="409"/>
      <c r="BD11" s="409">
        <f>stacjonarne!BD11</f>
        <v>0</v>
      </c>
      <c r="BE11" s="295">
        <f>stacjonarne!BE11</f>
        <v>0</v>
      </c>
      <c r="BF11" s="409"/>
      <c r="BG11" s="409"/>
      <c r="BH11" s="409"/>
      <c r="BI11" s="409"/>
      <c r="BJ11" s="409"/>
      <c r="BK11" s="409"/>
      <c r="BL11" s="275">
        <f>stacjonarne!BL11</f>
        <v>0</v>
      </c>
      <c r="BM11" s="345">
        <f>stacjonarne!BM11</f>
        <v>0</v>
      </c>
      <c r="BN11" s="309"/>
      <c r="BO11" s="306"/>
      <c r="BP11" s="306"/>
      <c r="BQ11" s="306"/>
      <c r="BR11" s="306"/>
      <c r="BS11" s="302"/>
      <c r="BT11" s="310"/>
      <c r="BU11" s="305"/>
      <c r="BV11" s="306"/>
      <c r="BW11" s="306"/>
      <c r="BX11" s="306"/>
      <c r="BY11" s="306"/>
      <c r="BZ11" s="302"/>
      <c r="CA11" s="310"/>
      <c r="CB11" s="305"/>
      <c r="CC11" s="306"/>
      <c r="CD11" s="306"/>
      <c r="CE11" s="306"/>
      <c r="CF11" s="306"/>
      <c r="CG11" s="302"/>
      <c r="CH11" s="310"/>
      <c r="CI11" s="303"/>
    </row>
    <row r="12" spans="1:87" s="39" customFormat="1" ht="21.75" customHeight="1" x14ac:dyDescent="0.25">
      <c r="A12" s="347">
        <f>stacjonarne!A12</f>
        <v>2</v>
      </c>
      <c r="B12" s="389" t="str">
        <f>stacjonarne!B12</f>
        <v xml:space="preserve">Język obcy </v>
      </c>
      <c r="C12" s="295">
        <f>D12+E12+F12+G12+I12</f>
        <v>72</v>
      </c>
      <c r="D12" s="342">
        <f t="shared" si="9"/>
        <v>0</v>
      </c>
      <c r="E12" s="345">
        <f t="shared" si="0"/>
        <v>72</v>
      </c>
      <c r="F12" s="345">
        <f t="shared" si="0"/>
        <v>0</v>
      </c>
      <c r="G12" s="345">
        <f t="shared" si="0"/>
        <v>0</v>
      </c>
      <c r="H12" s="345">
        <f t="shared" si="0"/>
        <v>0</v>
      </c>
      <c r="I12" s="295">
        <f t="shared" si="0"/>
        <v>0</v>
      </c>
      <c r="J12" s="411"/>
      <c r="K12" s="409"/>
      <c r="L12" s="409"/>
      <c r="M12" s="409"/>
      <c r="N12" s="409"/>
      <c r="O12" s="409"/>
      <c r="P12" s="410">
        <f>stacjonarne!P12</f>
        <v>0</v>
      </c>
      <c r="Q12" s="295">
        <f>stacjonarne!Q12</f>
        <v>0</v>
      </c>
      <c r="R12" s="411"/>
      <c r="S12" s="409"/>
      <c r="T12" s="409"/>
      <c r="U12" s="409"/>
      <c r="V12" s="409"/>
      <c r="W12" s="409"/>
      <c r="X12" s="410">
        <f>stacjonarne!X12</f>
        <v>0</v>
      </c>
      <c r="Y12" s="295">
        <f>stacjonarne!Y12</f>
        <v>0</v>
      </c>
      <c r="Z12" s="411"/>
      <c r="AA12" s="409">
        <v>18</v>
      </c>
      <c r="AB12" s="409"/>
      <c r="AC12" s="409"/>
      <c r="AD12" s="409"/>
      <c r="AE12" s="409"/>
      <c r="AF12" s="410" t="str">
        <f>stacjonarne!AF12</f>
        <v>Zoc</v>
      </c>
      <c r="AG12" s="295">
        <f>stacjonarne!AG12</f>
        <v>2</v>
      </c>
      <c r="AH12" s="411"/>
      <c r="AI12" s="409">
        <v>18</v>
      </c>
      <c r="AJ12" s="409"/>
      <c r="AK12" s="409"/>
      <c r="AL12" s="409"/>
      <c r="AM12" s="409"/>
      <c r="AN12" s="409" t="str">
        <f>stacjonarne!AN12</f>
        <v>Zoc</v>
      </c>
      <c r="AO12" s="295">
        <f>stacjonarne!AO12</f>
        <v>2</v>
      </c>
      <c r="AP12" s="409"/>
      <c r="AQ12" s="409">
        <v>18</v>
      </c>
      <c r="AR12" s="409"/>
      <c r="AS12" s="409"/>
      <c r="AT12" s="409"/>
      <c r="AU12" s="409"/>
      <c r="AV12" s="409" t="str">
        <f>stacjonarne!AV12</f>
        <v>Zoc</v>
      </c>
      <c r="AW12" s="295">
        <f>stacjonarne!AW12</f>
        <v>2</v>
      </c>
      <c r="AX12" s="409"/>
      <c r="AY12" s="409">
        <v>18</v>
      </c>
      <c r="AZ12" s="409"/>
      <c r="BA12" s="409"/>
      <c r="BB12" s="409"/>
      <c r="BC12" s="409"/>
      <c r="BD12" s="409" t="str">
        <f>stacjonarne!BD12</f>
        <v>Zoc/E</v>
      </c>
      <c r="BE12" s="295">
        <f>stacjonarne!BE12</f>
        <v>2</v>
      </c>
      <c r="BF12" s="409"/>
      <c r="BG12" s="409"/>
      <c r="BH12" s="409"/>
      <c r="BI12" s="409"/>
      <c r="BJ12" s="409"/>
      <c r="BK12" s="409"/>
      <c r="BL12" s="275">
        <f>stacjonarne!BL12</f>
        <v>0</v>
      </c>
      <c r="BM12" s="345">
        <f>stacjonarne!BM12</f>
        <v>0</v>
      </c>
      <c r="BN12" s="309"/>
      <c r="BO12" s="306"/>
      <c r="BP12" s="306"/>
      <c r="BQ12" s="306"/>
      <c r="BR12" s="306"/>
      <c r="BS12" s="302"/>
      <c r="BT12" s="310"/>
      <c r="BU12" s="305"/>
      <c r="BV12" s="306"/>
      <c r="BW12" s="306"/>
      <c r="BX12" s="306"/>
      <c r="BY12" s="306"/>
      <c r="BZ12" s="302"/>
      <c r="CA12" s="310"/>
      <c r="CB12" s="305"/>
      <c r="CC12" s="306"/>
      <c r="CD12" s="306"/>
      <c r="CE12" s="306"/>
      <c r="CF12" s="306"/>
      <c r="CG12" s="302"/>
      <c r="CH12" s="310"/>
      <c r="CI12" s="303"/>
    </row>
    <row r="13" spans="1:87" s="39" customFormat="1" ht="21.75" customHeight="1" x14ac:dyDescent="0.25">
      <c r="A13" s="347">
        <f>stacjonarne!A13</f>
        <v>3</v>
      </c>
      <c r="B13" s="412" t="str">
        <f>stacjonarne!B13</f>
        <v xml:space="preserve">Ochrona własności intelektualnej </v>
      </c>
      <c r="C13" s="295">
        <f>D13+E13+F13+G13+I13</f>
        <v>10</v>
      </c>
      <c r="D13" s="342">
        <f t="shared" si="9"/>
        <v>10</v>
      </c>
      <c r="E13" s="345">
        <f t="shared" si="0"/>
        <v>0</v>
      </c>
      <c r="F13" s="345">
        <f t="shared" si="0"/>
        <v>0</v>
      </c>
      <c r="G13" s="345">
        <f t="shared" si="0"/>
        <v>0</v>
      </c>
      <c r="H13" s="345">
        <f t="shared" si="0"/>
        <v>0</v>
      </c>
      <c r="I13" s="295">
        <f t="shared" si="0"/>
        <v>0</v>
      </c>
      <c r="J13" s="411"/>
      <c r="K13" s="409"/>
      <c r="L13" s="409"/>
      <c r="M13" s="409"/>
      <c r="N13" s="409"/>
      <c r="O13" s="409"/>
      <c r="P13" s="410">
        <f>stacjonarne!P13</f>
        <v>0</v>
      </c>
      <c r="Q13" s="295">
        <f>stacjonarne!Q13</f>
        <v>0</v>
      </c>
      <c r="R13" s="411"/>
      <c r="S13" s="409"/>
      <c r="T13" s="409"/>
      <c r="U13" s="409"/>
      <c r="V13" s="409"/>
      <c r="W13" s="409"/>
      <c r="X13" s="410">
        <f>stacjonarne!X13</f>
        <v>0</v>
      </c>
      <c r="Y13" s="295">
        <f>stacjonarne!Y13</f>
        <v>0</v>
      </c>
      <c r="Z13" s="411"/>
      <c r="AA13" s="409"/>
      <c r="AB13" s="409"/>
      <c r="AC13" s="409"/>
      <c r="AD13" s="409"/>
      <c r="AE13" s="409"/>
      <c r="AF13" s="410">
        <f>stacjonarne!AF13</f>
        <v>0</v>
      </c>
      <c r="AG13" s="295">
        <f>stacjonarne!AG13</f>
        <v>0</v>
      </c>
      <c r="AH13" s="411"/>
      <c r="AI13" s="409"/>
      <c r="AJ13" s="409"/>
      <c r="AK13" s="409"/>
      <c r="AL13" s="409"/>
      <c r="AM13" s="409"/>
      <c r="AN13" s="409">
        <f>stacjonarne!AN13</f>
        <v>0</v>
      </c>
      <c r="AO13" s="295">
        <f>stacjonarne!AO13</f>
        <v>0</v>
      </c>
      <c r="AP13" s="409"/>
      <c r="AQ13" s="409"/>
      <c r="AR13" s="409"/>
      <c r="AS13" s="409"/>
      <c r="AT13" s="409"/>
      <c r="AU13" s="409"/>
      <c r="AV13" s="409">
        <f>stacjonarne!AV13</f>
        <v>0</v>
      </c>
      <c r="AW13" s="295">
        <f>stacjonarne!AW13</f>
        <v>0</v>
      </c>
      <c r="AX13" s="409"/>
      <c r="AY13" s="409"/>
      <c r="AZ13" s="409"/>
      <c r="BA13" s="409"/>
      <c r="BB13" s="409"/>
      <c r="BC13" s="409"/>
      <c r="BD13" s="409">
        <f>stacjonarne!BD13</f>
        <v>0</v>
      </c>
      <c r="BE13" s="295">
        <f>stacjonarne!BE13</f>
        <v>0</v>
      </c>
      <c r="BF13" s="409">
        <v>10</v>
      </c>
      <c r="BG13" s="409"/>
      <c r="BH13" s="409"/>
      <c r="BI13" s="409"/>
      <c r="BJ13" s="409"/>
      <c r="BK13" s="409"/>
      <c r="BL13" s="275" t="str">
        <f>stacjonarne!BL13</f>
        <v>Zoc</v>
      </c>
      <c r="BM13" s="345">
        <f>stacjonarne!BM13</f>
        <v>3</v>
      </c>
      <c r="BN13" s="309"/>
      <c r="BO13" s="306"/>
      <c r="BP13" s="306"/>
      <c r="BQ13" s="306"/>
      <c r="BR13" s="306"/>
      <c r="BS13" s="302"/>
      <c r="BT13" s="310"/>
      <c r="BU13" s="305"/>
      <c r="BV13" s="306"/>
      <c r="BW13" s="306"/>
      <c r="BX13" s="306"/>
      <c r="BY13" s="306"/>
      <c r="BZ13" s="302"/>
      <c r="CA13" s="310"/>
      <c r="CB13" s="305"/>
      <c r="CC13" s="306"/>
      <c r="CD13" s="306"/>
      <c r="CE13" s="306"/>
      <c r="CF13" s="306"/>
      <c r="CG13" s="302"/>
      <c r="CH13" s="310"/>
      <c r="CI13" s="303"/>
    </row>
    <row r="14" spans="1:87" s="39" customFormat="1" ht="21.75" customHeight="1" x14ac:dyDescent="0.25">
      <c r="A14" s="347">
        <f>stacjonarne!A14</f>
        <v>4</v>
      </c>
      <c r="B14" s="389" t="str">
        <f>stacjonarne!B14</f>
        <v xml:space="preserve">Wychowanie fizyczne  </v>
      </c>
      <c r="C14" s="295"/>
      <c r="D14" s="342"/>
      <c r="E14" s="345"/>
      <c r="F14" s="345"/>
      <c r="G14" s="345"/>
      <c r="H14" s="345"/>
      <c r="I14" s="295"/>
      <c r="J14" s="411"/>
      <c r="K14" s="409"/>
      <c r="L14" s="409"/>
      <c r="M14" s="409"/>
      <c r="N14" s="409"/>
      <c r="O14" s="409"/>
      <c r="P14" s="410">
        <f>stacjonarne!P14</f>
        <v>0</v>
      </c>
      <c r="Q14" s="295">
        <f>stacjonarne!Q14</f>
        <v>0</v>
      </c>
      <c r="R14" s="411"/>
      <c r="S14" s="409"/>
      <c r="T14" s="409"/>
      <c r="U14" s="409"/>
      <c r="V14" s="409"/>
      <c r="W14" s="409"/>
      <c r="X14" s="410">
        <f>stacjonarne!X14</f>
        <v>0</v>
      </c>
      <c r="Y14" s="295">
        <f>stacjonarne!Y14</f>
        <v>0</v>
      </c>
      <c r="Z14" s="411"/>
      <c r="AA14" s="409"/>
      <c r="AB14" s="409"/>
      <c r="AC14" s="409"/>
      <c r="AD14" s="409"/>
      <c r="AE14" s="409"/>
      <c r="AF14" s="410">
        <f>stacjonarne!AF14</f>
        <v>0</v>
      </c>
      <c r="AG14" s="295">
        <f>stacjonarne!AG14</f>
        <v>0</v>
      </c>
      <c r="AH14" s="411"/>
      <c r="AI14" s="409"/>
      <c r="AJ14" s="409"/>
      <c r="AK14" s="409"/>
      <c r="AL14" s="409"/>
      <c r="AM14" s="409"/>
      <c r="AN14" s="409"/>
      <c r="AO14" s="295">
        <f>stacjonarne!AO14</f>
        <v>0</v>
      </c>
      <c r="AP14" s="409"/>
      <c r="AQ14" s="409"/>
      <c r="AR14" s="409"/>
      <c r="AS14" s="409"/>
      <c r="AT14" s="409"/>
      <c r="AU14" s="409"/>
      <c r="AV14" s="409">
        <f>stacjonarne!AV14</f>
        <v>0</v>
      </c>
      <c r="AW14" s="295">
        <f>stacjonarne!AW14</f>
        <v>0</v>
      </c>
      <c r="AX14" s="409"/>
      <c r="AY14" s="409"/>
      <c r="AZ14" s="409"/>
      <c r="BA14" s="409"/>
      <c r="BB14" s="409"/>
      <c r="BC14" s="409"/>
      <c r="BD14" s="409"/>
      <c r="BE14" s="295">
        <f>stacjonarne!BE14</f>
        <v>0</v>
      </c>
      <c r="BF14" s="409"/>
      <c r="BG14" s="409"/>
      <c r="BH14" s="409"/>
      <c r="BI14" s="409"/>
      <c r="BJ14" s="409"/>
      <c r="BK14" s="409"/>
      <c r="BL14" s="275">
        <f>stacjonarne!BL14</f>
        <v>0</v>
      </c>
      <c r="BM14" s="345">
        <f>stacjonarne!BM14</f>
        <v>0</v>
      </c>
      <c r="BN14" s="307"/>
      <c r="BO14" s="307"/>
      <c r="BP14" s="307"/>
      <c r="BQ14" s="307"/>
      <c r="BR14" s="307"/>
      <c r="BS14" s="307"/>
      <c r="BT14" s="307"/>
      <c r="BU14" s="307"/>
      <c r="BV14" s="307"/>
      <c r="BW14" s="307"/>
      <c r="BX14" s="307"/>
      <c r="BY14" s="307"/>
      <c r="BZ14" s="307"/>
      <c r="CA14" s="307"/>
      <c r="CB14" s="307"/>
      <c r="CC14" s="307"/>
      <c r="CD14" s="307"/>
      <c r="CE14" s="307"/>
      <c r="CF14" s="307"/>
      <c r="CG14" s="307"/>
      <c r="CH14" s="307"/>
      <c r="CI14" s="303"/>
    </row>
    <row r="15" spans="1:87" s="39" customFormat="1" ht="21.75" customHeight="1" x14ac:dyDescent="0.25">
      <c r="A15" s="451">
        <f>stacjonarne!A15</f>
        <v>0</v>
      </c>
      <c r="B15" s="373">
        <f>stacjonarne!B15</f>
        <v>0</v>
      </c>
      <c r="C15" s="274"/>
      <c r="D15" s="274"/>
      <c r="E15" s="274"/>
      <c r="F15" s="274"/>
      <c r="G15" s="274"/>
      <c r="H15" s="274"/>
      <c r="I15" s="452"/>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row>
    <row r="16" spans="1:87" s="47" customFormat="1" ht="21.75" customHeight="1" x14ac:dyDescent="0.25">
      <c r="A16" s="345" t="str">
        <f>stacjonarne!A16</f>
        <v>B.</v>
      </c>
      <c r="B16" s="405" t="str">
        <f>stacjonarne!B16</f>
        <v>MODUŁ KSZTAŁCENIA PODSTAWOWEGO</v>
      </c>
      <c r="C16" s="295">
        <f>SUM(C17:C28)</f>
        <v>246</v>
      </c>
      <c r="D16" s="342">
        <f>SUM(J16,R16,Z16,AH16,AP16,AX16,BF16)</f>
        <v>118</v>
      </c>
      <c r="E16" s="345">
        <f t="shared" ref="E16:I28" si="10">SUM(K16,S16,AA16,AI16,AQ16,AY16,BG16)</f>
        <v>86</v>
      </c>
      <c r="F16" s="345">
        <f t="shared" si="10"/>
        <v>42</v>
      </c>
      <c r="G16" s="345">
        <f t="shared" si="10"/>
        <v>0</v>
      </c>
      <c r="H16" s="345">
        <f t="shared" si="10"/>
        <v>0</v>
      </c>
      <c r="I16" s="295">
        <f t="shared" si="10"/>
        <v>0</v>
      </c>
      <c r="J16" s="453">
        <f t="shared" ref="J16:W16" si="11">SUM(J17:J28)</f>
        <v>64</v>
      </c>
      <c r="K16" s="360">
        <f t="shared" si="11"/>
        <v>66</v>
      </c>
      <c r="L16" s="360">
        <f t="shared" si="11"/>
        <v>28</v>
      </c>
      <c r="M16" s="345">
        <f t="shared" si="11"/>
        <v>0</v>
      </c>
      <c r="N16" s="345">
        <f t="shared" si="11"/>
        <v>0</v>
      </c>
      <c r="O16" s="345">
        <f t="shared" si="11"/>
        <v>0</v>
      </c>
      <c r="P16" s="345">
        <f>COUNTIF(P17:P28,"E")</f>
        <v>3</v>
      </c>
      <c r="Q16" s="345">
        <f t="shared" si="11"/>
        <v>26</v>
      </c>
      <c r="R16" s="407">
        <f t="shared" si="11"/>
        <v>34</v>
      </c>
      <c r="S16" s="345">
        <f t="shared" si="11"/>
        <v>20</v>
      </c>
      <c r="T16" s="345">
        <f t="shared" si="11"/>
        <v>14</v>
      </c>
      <c r="U16" s="345">
        <f t="shared" si="11"/>
        <v>0</v>
      </c>
      <c r="V16" s="345">
        <f t="shared" si="11"/>
        <v>0</v>
      </c>
      <c r="W16" s="345">
        <f t="shared" si="11"/>
        <v>0</v>
      </c>
      <c r="X16" s="345">
        <f>COUNTIF(X17:X28,"E")</f>
        <v>1</v>
      </c>
      <c r="Y16" s="345">
        <f t="shared" ref="Y16:AE16" si="12">SUM(Y17:Y28)</f>
        <v>7</v>
      </c>
      <c r="Z16" s="407">
        <f t="shared" si="12"/>
        <v>20</v>
      </c>
      <c r="AA16" s="345">
        <f t="shared" si="12"/>
        <v>0</v>
      </c>
      <c r="AB16" s="345">
        <f t="shared" si="12"/>
        <v>0</v>
      </c>
      <c r="AC16" s="345">
        <f t="shared" si="12"/>
        <v>0</v>
      </c>
      <c r="AD16" s="345">
        <f t="shared" si="12"/>
        <v>0</v>
      </c>
      <c r="AE16" s="345">
        <f t="shared" si="12"/>
        <v>0</v>
      </c>
      <c r="AF16" s="345">
        <f>COUNTIF(AF17:AF28,"E")</f>
        <v>0</v>
      </c>
      <c r="AG16" s="345">
        <f t="shared" ref="AG16:AM16" si="13">SUM(AG17:AG28)</f>
        <v>4</v>
      </c>
      <c r="AH16" s="407">
        <f t="shared" si="13"/>
        <v>0</v>
      </c>
      <c r="AI16" s="345">
        <f t="shared" si="13"/>
        <v>0</v>
      </c>
      <c r="AJ16" s="345">
        <f t="shared" si="13"/>
        <v>0</v>
      </c>
      <c r="AK16" s="345">
        <f t="shared" si="13"/>
        <v>0</v>
      </c>
      <c r="AL16" s="345">
        <f t="shared" si="13"/>
        <v>0</v>
      </c>
      <c r="AM16" s="345">
        <f t="shared" si="13"/>
        <v>0</v>
      </c>
      <c r="AN16" s="345">
        <f>COUNTIF(AN17:AN28,"E")</f>
        <v>0</v>
      </c>
      <c r="AO16" s="345">
        <f t="shared" ref="AO16:AU16" si="14">SUM(AO17:AO28)</f>
        <v>0</v>
      </c>
      <c r="AP16" s="407">
        <f t="shared" si="14"/>
        <v>0</v>
      </c>
      <c r="AQ16" s="345">
        <f t="shared" si="14"/>
        <v>0</v>
      </c>
      <c r="AR16" s="345">
        <f t="shared" si="14"/>
        <v>0</v>
      </c>
      <c r="AS16" s="345">
        <f t="shared" si="14"/>
        <v>0</v>
      </c>
      <c r="AT16" s="345">
        <f t="shared" si="14"/>
        <v>0</v>
      </c>
      <c r="AU16" s="345">
        <f t="shared" si="14"/>
        <v>0</v>
      </c>
      <c r="AV16" s="345">
        <f>COUNTIF(AV17:AV28,"E")</f>
        <v>0</v>
      </c>
      <c r="AW16" s="345">
        <f t="shared" ref="AW16:BC16" si="15">SUM(AW17:AW28)</f>
        <v>0</v>
      </c>
      <c r="AX16" s="407">
        <f t="shared" si="15"/>
        <v>0</v>
      </c>
      <c r="AY16" s="345">
        <f t="shared" si="15"/>
        <v>0</v>
      </c>
      <c r="AZ16" s="345">
        <f t="shared" si="15"/>
        <v>0</v>
      </c>
      <c r="BA16" s="345">
        <f t="shared" si="15"/>
        <v>0</v>
      </c>
      <c r="BB16" s="345">
        <f t="shared" si="15"/>
        <v>0</v>
      </c>
      <c r="BC16" s="345">
        <f t="shared" si="15"/>
        <v>0</v>
      </c>
      <c r="BD16" s="345">
        <f>COUNTIF(BD17:BD28,"E")</f>
        <v>0</v>
      </c>
      <c r="BE16" s="345">
        <f t="shared" ref="BE16:BK16" si="16">SUM(BE17:BE28)</f>
        <v>0</v>
      </c>
      <c r="BF16" s="407">
        <f t="shared" si="16"/>
        <v>0</v>
      </c>
      <c r="BG16" s="345">
        <f t="shared" si="16"/>
        <v>0</v>
      </c>
      <c r="BH16" s="345">
        <f t="shared" si="16"/>
        <v>0</v>
      </c>
      <c r="BI16" s="345">
        <f t="shared" si="16"/>
        <v>0</v>
      </c>
      <c r="BJ16" s="345">
        <f t="shared" si="16"/>
        <v>0</v>
      </c>
      <c r="BK16" s="345">
        <f t="shared" si="16"/>
        <v>0</v>
      </c>
      <c r="BL16" s="345">
        <f>COUNTIF(BL17:BL28,"E")</f>
        <v>0</v>
      </c>
      <c r="BM16" s="345">
        <f t="shared" ref="BM16:BR16" si="17">SUM(BM17:BM28)</f>
        <v>0</v>
      </c>
      <c r="BN16" s="299">
        <f t="shared" si="17"/>
        <v>0</v>
      </c>
      <c r="BO16" s="300">
        <f t="shared" si="17"/>
        <v>0</v>
      </c>
      <c r="BP16" s="300">
        <f t="shared" si="17"/>
        <v>0</v>
      </c>
      <c r="BQ16" s="300">
        <f t="shared" si="17"/>
        <v>0</v>
      </c>
      <c r="BR16" s="300">
        <f t="shared" si="17"/>
        <v>0</v>
      </c>
      <c r="BS16" s="300">
        <f>COUNTIF(BS17:BS28,"E")</f>
        <v>0</v>
      </c>
      <c r="BT16" s="300">
        <f t="shared" ref="BT16:BY16" si="18">SUM(BT17:BT28)</f>
        <v>0</v>
      </c>
      <c r="BU16" s="300">
        <f t="shared" si="18"/>
        <v>0</v>
      </c>
      <c r="BV16" s="300">
        <f t="shared" si="18"/>
        <v>0</v>
      </c>
      <c r="BW16" s="300">
        <f t="shared" si="18"/>
        <v>0</v>
      </c>
      <c r="BX16" s="300">
        <f t="shared" si="18"/>
        <v>0</v>
      </c>
      <c r="BY16" s="300">
        <f t="shared" si="18"/>
        <v>0</v>
      </c>
      <c r="BZ16" s="300">
        <f>COUNTIF(BZ17:BZ28,"E")</f>
        <v>0</v>
      </c>
      <c r="CA16" s="300">
        <f t="shared" ref="CA16:CF16" si="19">SUM(CA17:CA28)</f>
        <v>0</v>
      </c>
      <c r="CB16" s="300">
        <f t="shared" si="19"/>
        <v>0</v>
      </c>
      <c r="CC16" s="300">
        <f t="shared" si="19"/>
        <v>0</v>
      </c>
      <c r="CD16" s="300">
        <f t="shared" si="19"/>
        <v>0</v>
      </c>
      <c r="CE16" s="300">
        <f t="shared" si="19"/>
        <v>0</v>
      </c>
      <c r="CF16" s="300">
        <f t="shared" si="19"/>
        <v>0</v>
      </c>
      <c r="CG16" s="300">
        <f>COUNTIF(CG17:CG28,"E")</f>
        <v>0</v>
      </c>
      <c r="CH16" s="300">
        <f>SUM(CH17:CH28)</f>
        <v>0</v>
      </c>
      <c r="CI16" s="308"/>
    </row>
    <row r="17" spans="1:87" s="39" customFormat="1" ht="21.75" customHeight="1" x14ac:dyDescent="0.25">
      <c r="A17" s="347">
        <f>stacjonarne!A17</f>
        <v>1</v>
      </c>
      <c r="B17" s="417" t="str">
        <f>stacjonarne!B17</f>
        <v xml:space="preserve">Matematyka </v>
      </c>
      <c r="C17" s="295">
        <f t="shared" ref="C17:C25" si="20">D17+E17+F17+G17+I17</f>
        <v>28</v>
      </c>
      <c r="D17" s="342">
        <f t="shared" ref="D17:D28" si="21">SUM(J17,R17,Z17,AH17,AP17,AX17,BF17)</f>
        <v>14</v>
      </c>
      <c r="E17" s="345">
        <f t="shared" si="10"/>
        <v>14</v>
      </c>
      <c r="F17" s="345">
        <f t="shared" si="10"/>
        <v>0</v>
      </c>
      <c r="G17" s="345">
        <f t="shared" si="10"/>
        <v>0</v>
      </c>
      <c r="H17" s="345">
        <f t="shared" si="10"/>
        <v>0</v>
      </c>
      <c r="I17" s="295">
        <f t="shared" si="10"/>
        <v>0</v>
      </c>
      <c r="J17" s="411">
        <v>14</v>
      </c>
      <c r="K17" s="409">
        <v>14</v>
      </c>
      <c r="L17" s="409"/>
      <c r="M17" s="409"/>
      <c r="N17" s="409"/>
      <c r="O17" s="409"/>
      <c r="P17" s="410" t="str">
        <f>stacjonarne!P17</f>
        <v>E</v>
      </c>
      <c r="Q17" s="418">
        <f>stacjonarne!Q17</f>
        <v>5</v>
      </c>
      <c r="R17" s="411"/>
      <c r="S17" s="409"/>
      <c r="T17" s="409"/>
      <c r="U17" s="409"/>
      <c r="V17" s="409"/>
      <c r="W17" s="409"/>
      <c r="X17" s="409">
        <f>stacjonarne!X17</f>
        <v>0</v>
      </c>
      <c r="Y17" s="454">
        <f>stacjonarne!Y17</f>
        <v>0</v>
      </c>
      <c r="Z17" s="411"/>
      <c r="AA17" s="409"/>
      <c r="AB17" s="409"/>
      <c r="AC17" s="409"/>
      <c r="AD17" s="409"/>
      <c r="AE17" s="409"/>
      <c r="AF17" s="409">
        <f>stacjonarne!AF17</f>
        <v>0</v>
      </c>
      <c r="AG17" s="295">
        <f>stacjonarne!AG17</f>
        <v>0</v>
      </c>
      <c r="AH17" s="409"/>
      <c r="AI17" s="409"/>
      <c r="AJ17" s="409"/>
      <c r="AK17" s="409"/>
      <c r="AL17" s="409"/>
      <c r="AM17" s="409"/>
      <c r="AN17" s="409">
        <f>stacjonarne!AN17</f>
        <v>0</v>
      </c>
      <c r="AO17" s="295">
        <f>stacjonarne!AO17</f>
        <v>0</v>
      </c>
      <c r="AP17" s="409"/>
      <c r="AQ17" s="409"/>
      <c r="AR17" s="409"/>
      <c r="AS17" s="409"/>
      <c r="AT17" s="409"/>
      <c r="AU17" s="409"/>
      <c r="AV17" s="409">
        <f>stacjonarne!AV17</f>
        <v>0</v>
      </c>
      <c r="AW17" s="295">
        <f>stacjonarne!AW17</f>
        <v>0</v>
      </c>
      <c r="AX17" s="409"/>
      <c r="AY17" s="409"/>
      <c r="AZ17" s="409"/>
      <c r="BA17" s="409"/>
      <c r="BB17" s="409"/>
      <c r="BC17" s="409"/>
      <c r="BD17" s="409">
        <f>stacjonarne!BD17</f>
        <v>0</v>
      </c>
      <c r="BE17" s="295">
        <f>stacjonarne!BE17</f>
        <v>0</v>
      </c>
      <c r="BF17" s="409"/>
      <c r="BG17" s="409"/>
      <c r="BH17" s="409"/>
      <c r="BI17" s="409"/>
      <c r="BJ17" s="409"/>
      <c r="BK17" s="409"/>
      <c r="BL17" s="275">
        <f>stacjonarne!BL17</f>
        <v>0</v>
      </c>
      <c r="BM17" s="345">
        <f>stacjonarne!BM17</f>
        <v>0</v>
      </c>
      <c r="BN17" s="309"/>
      <c r="BO17" s="306"/>
      <c r="BP17" s="306"/>
      <c r="BQ17" s="306"/>
      <c r="BR17" s="306"/>
      <c r="BS17" s="302"/>
      <c r="BT17" s="310"/>
      <c r="BU17" s="305"/>
      <c r="BV17" s="306"/>
      <c r="BW17" s="306"/>
      <c r="BX17" s="306"/>
      <c r="BY17" s="306"/>
      <c r="BZ17" s="302"/>
      <c r="CA17" s="310"/>
      <c r="CB17" s="305"/>
      <c r="CC17" s="306"/>
      <c r="CD17" s="306"/>
      <c r="CE17" s="306"/>
      <c r="CF17" s="306"/>
      <c r="CG17" s="302"/>
      <c r="CH17" s="310"/>
      <c r="CI17" s="303"/>
    </row>
    <row r="18" spans="1:87" s="39" customFormat="1" ht="21.75" customHeight="1" x14ac:dyDescent="0.25">
      <c r="A18" s="347">
        <f>stacjonarne!A18</f>
        <v>2</v>
      </c>
      <c r="B18" s="417" t="str">
        <f>stacjonarne!B18</f>
        <v>Statystyka</v>
      </c>
      <c r="C18" s="295">
        <f t="shared" si="20"/>
        <v>24</v>
      </c>
      <c r="D18" s="342">
        <f t="shared" si="21"/>
        <v>10</v>
      </c>
      <c r="E18" s="345">
        <f t="shared" si="10"/>
        <v>14</v>
      </c>
      <c r="F18" s="345">
        <f t="shared" si="10"/>
        <v>0</v>
      </c>
      <c r="G18" s="345">
        <f t="shared" si="10"/>
        <v>0</v>
      </c>
      <c r="H18" s="345">
        <f t="shared" si="10"/>
        <v>0</v>
      </c>
      <c r="I18" s="295">
        <f t="shared" si="10"/>
        <v>0</v>
      </c>
      <c r="J18" s="411">
        <v>10</v>
      </c>
      <c r="K18" s="409">
        <v>14</v>
      </c>
      <c r="L18" s="409"/>
      <c r="M18" s="409"/>
      <c r="N18" s="409"/>
      <c r="O18" s="409"/>
      <c r="P18" s="410" t="str">
        <f>stacjonarne!P18</f>
        <v>E</v>
      </c>
      <c r="Q18" s="418">
        <f>stacjonarne!Q18</f>
        <v>5</v>
      </c>
      <c r="R18" s="411"/>
      <c r="S18" s="409"/>
      <c r="T18" s="409"/>
      <c r="U18" s="409"/>
      <c r="V18" s="409"/>
      <c r="W18" s="409"/>
      <c r="X18" s="409">
        <f>stacjonarne!X18</f>
        <v>0</v>
      </c>
      <c r="Y18" s="454">
        <f>stacjonarne!Y18</f>
        <v>0</v>
      </c>
      <c r="Z18" s="411"/>
      <c r="AA18" s="409"/>
      <c r="AB18" s="409"/>
      <c r="AC18" s="409"/>
      <c r="AD18" s="409"/>
      <c r="AE18" s="409"/>
      <c r="AF18" s="409">
        <f>stacjonarne!AF18</f>
        <v>0</v>
      </c>
      <c r="AG18" s="295">
        <f>stacjonarne!AG18</f>
        <v>0</v>
      </c>
      <c r="AH18" s="409"/>
      <c r="AI18" s="409"/>
      <c r="AJ18" s="409"/>
      <c r="AK18" s="409"/>
      <c r="AL18" s="409"/>
      <c r="AM18" s="409"/>
      <c r="AN18" s="409">
        <f>stacjonarne!AN18</f>
        <v>0</v>
      </c>
      <c r="AO18" s="295">
        <f>stacjonarne!AO18</f>
        <v>0</v>
      </c>
      <c r="AP18" s="409"/>
      <c r="AQ18" s="409"/>
      <c r="AR18" s="409"/>
      <c r="AS18" s="409"/>
      <c r="AT18" s="409"/>
      <c r="AU18" s="409"/>
      <c r="AV18" s="409">
        <f>stacjonarne!AV18</f>
        <v>0</v>
      </c>
      <c r="AW18" s="295">
        <f>stacjonarne!AW18</f>
        <v>0</v>
      </c>
      <c r="AX18" s="409"/>
      <c r="AY18" s="409"/>
      <c r="AZ18" s="409"/>
      <c r="BA18" s="409"/>
      <c r="BB18" s="409"/>
      <c r="BC18" s="409"/>
      <c r="BD18" s="409">
        <f>stacjonarne!BD18</f>
        <v>0</v>
      </c>
      <c r="BE18" s="295">
        <f>stacjonarne!BE18</f>
        <v>0</v>
      </c>
      <c r="BF18" s="409"/>
      <c r="BG18" s="409"/>
      <c r="BH18" s="409"/>
      <c r="BI18" s="409"/>
      <c r="BJ18" s="409"/>
      <c r="BK18" s="409"/>
      <c r="BL18" s="275">
        <f>stacjonarne!BL18</f>
        <v>0</v>
      </c>
      <c r="BM18" s="345">
        <f>stacjonarne!BM18</f>
        <v>0</v>
      </c>
      <c r="BN18" s="309"/>
      <c r="BO18" s="306"/>
      <c r="BP18" s="306"/>
      <c r="BQ18" s="306"/>
      <c r="BR18" s="306"/>
      <c r="BS18" s="302"/>
      <c r="BT18" s="310"/>
      <c r="BU18" s="305"/>
      <c r="BV18" s="306"/>
      <c r="BW18" s="306"/>
      <c r="BX18" s="306"/>
      <c r="BY18" s="306"/>
      <c r="BZ18" s="302"/>
      <c r="CA18" s="310"/>
      <c r="CB18" s="305"/>
      <c r="CC18" s="306"/>
      <c r="CD18" s="306"/>
      <c r="CE18" s="306"/>
      <c r="CF18" s="306"/>
      <c r="CG18" s="302"/>
      <c r="CH18" s="310"/>
      <c r="CI18" s="303"/>
    </row>
    <row r="19" spans="1:87" s="39" customFormat="1" ht="21.75" customHeight="1" x14ac:dyDescent="0.25">
      <c r="A19" s="347">
        <f>stacjonarne!A19</f>
        <v>3</v>
      </c>
      <c r="B19" s="417" t="str">
        <f>stacjonarne!B19</f>
        <v>Badania operacyjne i ekonometria</v>
      </c>
      <c r="C19" s="295">
        <f t="shared" si="20"/>
        <v>28</v>
      </c>
      <c r="D19" s="342">
        <f t="shared" si="21"/>
        <v>14</v>
      </c>
      <c r="E19" s="345">
        <f t="shared" si="10"/>
        <v>0</v>
      </c>
      <c r="F19" s="345">
        <f t="shared" si="10"/>
        <v>14</v>
      </c>
      <c r="G19" s="345">
        <f t="shared" si="10"/>
        <v>0</v>
      </c>
      <c r="H19" s="345">
        <f t="shared" si="10"/>
        <v>0</v>
      </c>
      <c r="I19" s="295">
        <f t="shared" si="10"/>
        <v>0</v>
      </c>
      <c r="J19" s="411"/>
      <c r="K19" s="409"/>
      <c r="L19" s="409"/>
      <c r="M19" s="409"/>
      <c r="N19" s="409"/>
      <c r="O19" s="409"/>
      <c r="P19" s="410">
        <f>stacjonarne!P19</f>
        <v>0</v>
      </c>
      <c r="Q19" s="418">
        <f>stacjonarne!Q19</f>
        <v>0</v>
      </c>
      <c r="R19" s="411">
        <v>14</v>
      </c>
      <c r="S19" s="409"/>
      <c r="T19" s="409">
        <v>14</v>
      </c>
      <c r="U19" s="409"/>
      <c r="V19" s="409"/>
      <c r="W19" s="409"/>
      <c r="X19" s="409" t="str">
        <f>stacjonarne!X19</f>
        <v>Zoc</v>
      </c>
      <c r="Y19" s="454">
        <f>stacjonarne!Y19</f>
        <v>3</v>
      </c>
      <c r="Z19" s="411"/>
      <c r="AA19" s="409"/>
      <c r="AB19" s="409"/>
      <c r="AC19" s="409"/>
      <c r="AD19" s="409"/>
      <c r="AE19" s="409"/>
      <c r="AF19" s="409">
        <f>stacjonarne!AF19</f>
        <v>0</v>
      </c>
      <c r="AG19" s="295">
        <f>stacjonarne!AG19</f>
        <v>0</v>
      </c>
      <c r="AH19" s="409"/>
      <c r="AI19" s="409"/>
      <c r="AJ19" s="409"/>
      <c r="AK19" s="409"/>
      <c r="AL19" s="409"/>
      <c r="AM19" s="409"/>
      <c r="AN19" s="409">
        <f>stacjonarne!AN19</f>
        <v>0</v>
      </c>
      <c r="AO19" s="295">
        <f>stacjonarne!AO19</f>
        <v>0</v>
      </c>
      <c r="AP19" s="409"/>
      <c r="AQ19" s="409"/>
      <c r="AR19" s="409"/>
      <c r="AS19" s="409"/>
      <c r="AT19" s="409"/>
      <c r="AU19" s="409"/>
      <c r="AV19" s="409">
        <f>stacjonarne!AV19</f>
        <v>0</v>
      </c>
      <c r="AW19" s="295">
        <f>stacjonarne!AW19</f>
        <v>0</v>
      </c>
      <c r="AX19" s="409"/>
      <c r="AY19" s="409"/>
      <c r="AZ19" s="409"/>
      <c r="BA19" s="409"/>
      <c r="BB19" s="409"/>
      <c r="BC19" s="409"/>
      <c r="BD19" s="409">
        <f>stacjonarne!BD19</f>
        <v>0</v>
      </c>
      <c r="BE19" s="295">
        <f>stacjonarne!BE19</f>
        <v>0</v>
      </c>
      <c r="BF19" s="409"/>
      <c r="BG19" s="409"/>
      <c r="BH19" s="409"/>
      <c r="BI19" s="409"/>
      <c r="BJ19" s="409"/>
      <c r="BK19" s="409"/>
      <c r="BL19" s="275">
        <f>stacjonarne!BL19</f>
        <v>0</v>
      </c>
      <c r="BM19" s="345">
        <f>stacjonarne!BM19</f>
        <v>0</v>
      </c>
      <c r="BN19" s="309"/>
      <c r="BO19" s="306"/>
      <c r="BP19" s="306"/>
      <c r="BQ19" s="306"/>
      <c r="BR19" s="306"/>
      <c r="BS19" s="302"/>
      <c r="BT19" s="310"/>
      <c r="BU19" s="305"/>
      <c r="BV19" s="306"/>
      <c r="BW19" s="306"/>
      <c r="BX19" s="306"/>
      <c r="BY19" s="306"/>
      <c r="BZ19" s="302"/>
      <c r="CA19" s="310"/>
      <c r="CB19" s="305"/>
      <c r="CC19" s="306"/>
      <c r="CD19" s="306"/>
      <c r="CE19" s="306"/>
      <c r="CF19" s="306"/>
      <c r="CG19" s="302"/>
      <c r="CH19" s="310"/>
      <c r="CI19" s="303"/>
    </row>
    <row r="20" spans="1:87" s="39" customFormat="1" ht="21.75" customHeight="1" x14ac:dyDescent="0.25">
      <c r="A20" s="347">
        <f>stacjonarne!A20</f>
        <v>4</v>
      </c>
      <c r="B20" s="417" t="str">
        <f>stacjonarne!B20</f>
        <v>Fizyka</v>
      </c>
      <c r="C20" s="295">
        <f t="shared" si="20"/>
        <v>24</v>
      </c>
      <c r="D20" s="342">
        <f t="shared" si="21"/>
        <v>10</v>
      </c>
      <c r="E20" s="345">
        <f t="shared" si="10"/>
        <v>0</v>
      </c>
      <c r="F20" s="345">
        <f t="shared" si="10"/>
        <v>14</v>
      </c>
      <c r="G20" s="345">
        <f t="shared" si="10"/>
        <v>0</v>
      </c>
      <c r="H20" s="345">
        <f t="shared" si="10"/>
        <v>0</v>
      </c>
      <c r="I20" s="295">
        <f t="shared" si="10"/>
        <v>0</v>
      </c>
      <c r="J20" s="411">
        <v>10</v>
      </c>
      <c r="K20" s="409"/>
      <c r="L20" s="409">
        <v>14</v>
      </c>
      <c r="M20" s="409"/>
      <c r="N20" s="409"/>
      <c r="O20" s="409"/>
      <c r="P20" s="410" t="str">
        <f>stacjonarne!P20</f>
        <v>Zoc</v>
      </c>
      <c r="Q20" s="418">
        <f>stacjonarne!Q20</f>
        <v>4</v>
      </c>
      <c r="R20" s="411"/>
      <c r="S20" s="409"/>
      <c r="T20" s="409"/>
      <c r="U20" s="409"/>
      <c r="V20" s="409"/>
      <c r="W20" s="409"/>
      <c r="X20" s="409">
        <f>stacjonarne!X20</f>
        <v>0</v>
      </c>
      <c r="Y20" s="454">
        <f>stacjonarne!Y20</f>
        <v>0</v>
      </c>
      <c r="Z20" s="411"/>
      <c r="AA20" s="409"/>
      <c r="AB20" s="409"/>
      <c r="AC20" s="409"/>
      <c r="AD20" s="409"/>
      <c r="AE20" s="409"/>
      <c r="AF20" s="409">
        <f>stacjonarne!AF20</f>
        <v>0</v>
      </c>
      <c r="AG20" s="295">
        <f>stacjonarne!AG20</f>
        <v>0</v>
      </c>
      <c r="AH20" s="409"/>
      <c r="AI20" s="409"/>
      <c r="AJ20" s="409"/>
      <c r="AK20" s="409"/>
      <c r="AL20" s="409"/>
      <c r="AM20" s="409"/>
      <c r="AN20" s="409">
        <f>stacjonarne!AN20</f>
        <v>0</v>
      </c>
      <c r="AO20" s="295">
        <f>stacjonarne!AO20</f>
        <v>0</v>
      </c>
      <c r="AP20" s="409"/>
      <c r="AQ20" s="409"/>
      <c r="AR20" s="409"/>
      <c r="AS20" s="409"/>
      <c r="AT20" s="409"/>
      <c r="AU20" s="409"/>
      <c r="AV20" s="409">
        <f>stacjonarne!AV20</f>
        <v>0</v>
      </c>
      <c r="AW20" s="295">
        <f>stacjonarne!AW20</f>
        <v>0</v>
      </c>
      <c r="AX20" s="409"/>
      <c r="AY20" s="409"/>
      <c r="AZ20" s="409"/>
      <c r="BA20" s="409"/>
      <c r="BB20" s="409"/>
      <c r="BC20" s="409"/>
      <c r="BD20" s="409">
        <f>stacjonarne!BD20</f>
        <v>0</v>
      </c>
      <c r="BE20" s="295">
        <f>stacjonarne!BE20</f>
        <v>0</v>
      </c>
      <c r="BF20" s="409"/>
      <c r="BG20" s="409"/>
      <c r="BH20" s="409"/>
      <c r="BI20" s="409"/>
      <c r="BJ20" s="409"/>
      <c r="BK20" s="409"/>
      <c r="BL20" s="275">
        <f>stacjonarne!BL20</f>
        <v>0</v>
      </c>
      <c r="BM20" s="345">
        <f>stacjonarne!BM20</f>
        <v>0</v>
      </c>
      <c r="BN20" s="309"/>
      <c r="BO20" s="306"/>
      <c r="BP20" s="306"/>
      <c r="BQ20" s="306"/>
      <c r="BR20" s="306"/>
      <c r="BS20" s="302"/>
      <c r="BT20" s="310"/>
      <c r="BU20" s="305"/>
      <c r="BV20" s="306"/>
      <c r="BW20" s="306"/>
      <c r="BX20" s="306"/>
      <c r="BY20" s="306"/>
      <c r="BZ20" s="302"/>
      <c r="CA20" s="310"/>
      <c r="CB20" s="305"/>
      <c r="CC20" s="306"/>
      <c r="CD20" s="306"/>
      <c r="CE20" s="306"/>
      <c r="CF20" s="306"/>
      <c r="CG20" s="302"/>
      <c r="CH20" s="310"/>
      <c r="CI20" s="303"/>
    </row>
    <row r="21" spans="1:87" s="39" customFormat="1" ht="21.75" customHeight="1" x14ac:dyDescent="0.25">
      <c r="A21" s="347">
        <f>stacjonarne!A21</f>
        <v>5</v>
      </c>
      <c r="B21" s="417" t="str">
        <f>stacjonarne!B21</f>
        <v>Podstawy zarządzania</v>
      </c>
      <c r="C21" s="295">
        <f t="shared" si="20"/>
        <v>20</v>
      </c>
      <c r="D21" s="342">
        <f t="shared" si="21"/>
        <v>10</v>
      </c>
      <c r="E21" s="345">
        <f t="shared" si="10"/>
        <v>10</v>
      </c>
      <c r="F21" s="345">
        <f t="shared" si="10"/>
        <v>0</v>
      </c>
      <c r="G21" s="345">
        <f t="shared" si="10"/>
        <v>0</v>
      </c>
      <c r="H21" s="345">
        <f t="shared" si="10"/>
        <v>0</v>
      </c>
      <c r="I21" s="295">
        <f t="shared" si="10"/>
        <v>0</v>
      </c>
      <c r="J21" s="411">
        <v>10</v>
      </c>
      <c r="K21" s="409">
        <v>10</v>
      </c>
      <c r="L21" s="409"/>
      <c r="M21" s="409"/>
      <c r="N21" s="409"/>
      <c r="O21" s="409"/>
      <c r="P21" s="410" t="str">
        <f>stacjonarne!P21</f>
        <v>Zoc</v>
      </c>
      <c r="Q21" s="418">
        <f>stacjonarne!Q21</f>
        <v>3</v>
      </c>
      <c r="R21" s="411"/>
      <c r="S21" s="409"/>
      <c r="T21" s="409"/>
      <c r="U21" s="409"/>
      <c r="V21" s="409"/>
      <c r="W21" s="409"/>
      <c r="X21" s="409">
        <f>stacjonarne!X21</f>
        <v>0</v>
      </c>
      <c r="Y21" s="454">
        <f>stacjonarne!Y21</f>
        <v>0</v>
      </c>
      <c r="Z21" s="411"/>
      <c r="AA21" s="409"/>
      <c r="AB21" s="409"/>
      <c r="AC21" s="409"/>
      <c r="AD21" s="409"/>
      <c r="AE21" s="409"/>
      <c r="AF21" s="409">
        <f>stacjonarne!AF21</f>
        <v>0</v>
      </c>
      <c r="AG21" s="295">
        <f>stacjonarne!AG21</f>
        <v>0</v>
      </c>
      <c r="AH21" s="409"/>
      <c r="AI21" s="409"/>
      <c r="AJ21" s="409"/>
      <c r="AK21" s="409"/>
      <c r="AL21" s="409"/>
      <c r="AM21" s="409"/>
      <c r="AN21" s="409">
        <f>stacjonarne!AN21</f>
        <v>0</v>
      </c>
      <c r="AO21" s="295">
        <f>stacjonarne!AO21</f>
        <v>0</v>
      </c>
      <c r="AP21" s="409"/>
      <c r="AQ21" s="409"/>
      <c r="AR21" s="409"/>
      <c r="AS21" s="409"/>
      <c r="AT21" s="409"/>
      <c r="AU21" s="409"/>
      <c r="AV21" s="409">
        <f>stacjonarne!AV21</f>
        <v>0</v>
      </c>
      <c r="AW21" s="295">
        <f>stacjonarne!AW21</f>
        <v>0</v>
      </c>
      <c r="AX21" s="409"/>
      <c r="AY21" s="409"/>
      <c r="AZ21" s="409"/>
      <c r="BA21" s="409"/>
      <c r="BB21" s="409"/>
      <c r="BC21" s="409"/>
      <c r="BD21" s="409">
        <f>stacjonarne!BD21</f>
        <v>0</v>
      </c>
      <c r="BE21" s="295">
        <f>stacjonarne!BE21</f>
        <v>0</v>
      </c>
      <c r="BF21" s="409"/>
      <c r="BG21" s="409"/>
      <c r="BH21" s="409"/>
      <c r="BI21" s="409"/>
      <c r="BJ21" s="409"/>
      <c r="BK21" s="409"/>
      <c r="BL21" s="275">
        <f>stacjonarne!BL21</f>
        <v>0</v>
      </c>
      <c r="BM21" s="345">
        <f>stacjonarne!BM21</f>
        <v>0</v>
      </c>
      <c r="BN21" s="309"/>
      <c r="BO21" s="306"/>
      <c r="BP21" s="306"/>
      <c r="BQ21" s="306"/>
      <c r="BR21" s="306"/>
      <c r="BS21" s="302"/>
      <c r="BT21" s="310"/>
      <c r="BU21" s="305"/>
      <c r="BV21" s="306"/>
      <c r="BW21" s="306"/>
      <c r="BX21" s="306"/>
      <c r="BY21" s="306"/>
      <c r="BZ21" s="302"/>
      <c r="CA21" s="310"/>
      <c r="CB21" s="305"/>
      <c r="CC21" s="306"/>
      <c r="CD21" s="306"/>
      <c r="CE21" s="306"/>
      <c r="CF21" s="306"/>
      <c r="CG21" s="302"/>
      <c r="CH21" s="310"/>
      <c r="CI21" s="303"/>
    </row>
    <row r="22" spans="1:87" s="39" customFormat="1" ht="21.75" customHeight="1" x14ac:dyDescent="0.25">
      <c r="A22" s="347">
        <f>stacjonarne!A22</f>
        <v>6</v>
      </c>
      <c r="B22" s="417" t="str">
        <f>stacjonarne!B22</f>
        <v xml:space="preserve">Nauka o przedsiębiorstwie </v>
      </c>
      <c r="C22" s="295">
        <f t="shared" si="20"/>
        <v>20</v>
      </c>
      <c r="D22" s="342">
        <f t="shared" si="21"/>
        <v>10</v>
      </c>
      <c r="E22" s="345">
        <f t="shared" si="10"/>
        <v>10</v>
      </c>
      <c r="F22" s="345">
        <f t="shared" si="10"/>
        <v>0</v>
      </c>
      <c r="G22" s="345">
        <f t="shared" si="10"/>
        <v>0</v>
      </c>
      <c r="H22" s="345">
        <f t="shared" si="10"/>
        <v>0</v>
      </c>
      <c r="I22" s="295">
        <f t="shared" si="10"/>
        <v>0</v>
      </c>
      <c r="J22" s="411"/>
      <c r="K22" s="409"/>
      <c r="L22" s="409"/>
      <c r="M22" s="409"/>
      <c r="N22" s="409"/>
      <c r="O22" s="409"/>
      <c r="P22" s="410">
        <f>stacjonarne!P22</f>
        <v>0</v>
      </c>
      <c r="Q22" s="418">
        <f>stacjonarne!Q22</f>
        <v>0</v>
      </c>
      <c r="R22" s="411">
        <v>10</v>
      </c>
      <c r="S22" s="409">
        <v>10</v>
      </c>
      <c r="T22" s="409"/>
      <c r="U22" s="409"/>
      <c r="V22" s="409"/>
      <c r="W22" s="409"/>
      <c r="X22" s="409" t="str">
        <f>stacjonarne!X22</f>
        <v>E</v>
      </c>
      <c r="Y22" s="454">
        <f>stacjonarne!Y22</f>
        <v>2</v>
      </c>
      <c r="Z22" s="411"/>
      <c r="AA22" s="409"/>
      <c r="AB22" s="409"/>
      <c r="AC22" s="409"/>
      <c r="AD22" s="409"/>
      <c r="AE22" s="409"/>
      <c r="AF22" s="409">
        <f>stacjonarne!AF22</f>
        <v>0</v>
      </c>
      <c r="AG22" s="295">
        <f>stacjonarne!AG22</f>
        <v>0</v>
      </c>
      <c r="AH22" s="409"/>
      <c r="AI22" s="409"/>
      <c r="AJ22" s="409"/>
      <c r="AK22" s="409"/>
      <c r="AL22" s="409"/>
      <c r="AM22" s="409"/>
      <c r="AN22" s="409">
        <f>stacjonarne!AN22</f>
        <v>0</v>
      </c>
      <c r="AO22" s="295">
        <f>stacjonarne!AO22</f>
        <v>0</v>
      </c>
      <c r="AP22" s="409"/>
      <c r="AQ22" s="409"/>
      <c r="AR22" s="409"/>
      <c r="AS22" s="409"/>
      <c r="AT22" s="409"/>
      <c r="AU22" s="409"/>
      <c r="AV22" s="409">
        <f>stacjonarne!AV22</f>
        <v>0</v>
      </c>
      <c r="AW22" s="295">
        <f>stacjonarne!AW22</f>
        <v>0</v>
      </c>
      <c r="AX22" s="409"/>
      <c r="AY22" s="409"/>
      <c r="AZ22" s="409"/>
      <c r="BA22" s="409"/>
      <c r="BB22" s="409"/>
      <c r="BC22" s="409"/>
      <c r="BD22" s="409">
        <f>stacjonarne!BD22</f>
        <v>0</v>
      </c>
      <c r="BE22" s="295">
        <f>stacjonarne!BE22</f>
        <v>0</v>
      </c>
      <c r="BF22" s="409"/>
      <c r="BG22" s="409"/>
      <c r="BH22" s="409"/>
      <c r="BI22" s="409"/>
      <c r="BJ22" s="409"/>
      <c r="BK22" s="409"/>
      <c r="BL22" s="275">
        <f>stacjonarne!BL22</f>
        <v>0</v>
      </c>
      <c r="BM22" s="345">
        <f>stacjonarne!BM22</f>
        <v>0</v>
      </c>
      <c r="BN22" s="309"/>
      <c r="BO22" s="306"/>
      <c r="BP22" s="306"/>
      <c r="BQ22" s="306"/>
      <c r="BR22" s="306"/>
      <c r="BS22" s="302"/>
      <c r="BT22" s="310"/>
      <c r="BU22" s="305"/>
      <c r="BV22" s="306"/>
      <c r="BW22" s="306"/>
      <c r="BX22" s="306"/>
      <c r="BY22" s="306"/>
      <c r="BZ22" s="302"/>
      <c r="CA22" s="310"/>
      <c r="CB22" s="305"/>
      <c r="CC22" s="306"/>
      <c r="CD22" s="306"/>
      <c r="CE22" s="306"/>
      <c r="CF22" s="306"/>
      <c r="CG22" s="302"/>
      <c r="CH22" s="310"/>
      <c r="CI22" s="303"/>
    </row>
    <row r="23" spans="1:87" s="39" customFormat="1" ht="21.75" customHeight="1" x14ac:dyDescent="0.25">
      <c r="A23" s="347">
        <f>stacjonarne!A23</f>
        <v>7</v>
      </c>
      <c r="B23" s="417" t="str">
        <f>stacjonarne!B23</f>
        <v>Mikro i makroekonomia #</v>
      </c>
      <c r="C23" s="295">
        <f t="shared" si="20"/>
        <v>24</v>
      </c>
      <c r="D23" s="342">
        <f t="shared" si="21"/>
        <v>10</v>
      </c>
      <c r="E23" s="345">
        <f t="shared" si="10"/>
        <v>14</v>
      </c>
      <c r="F23" s="345">
        <f t="shared" si="10"/>
        <v>0</v>
      </c>
      <c r="G23" s="345">
        <f t="shared" si="10"/>
        <v>0</v>
      </c>
      <c r="H23" s="345">
        <f t="shared" si="10"/>
        <v>0</v>
      </c>
      <c r="I23" s="295">
        <f t="shared" si="10"/>
        <v>0</v>
      </c>
      <c r="J23" s="411">
        <v>10</v>
      </c>
      <c r="K23" s="409">
        <v>14</v>
      </c>
      <c r="L23" s="409"/>
      <c r="M23" s="409"/>
      <c r="N23" s="409"/>
      <c r="O23" s="409"/>
      <c r="P23" s="410" t="str">
        <f>stacjonarne!P23</f>
        <v>E</v>
      </c>
      <c r="Q23" s="418">
        <f>stacjonarne!Q23</f>
        <v>4</v>
      </c>
      <c r="R23" s="411"/>
      <c r="S23" s="409"/>
      <c r="T23" s="409"/>
      <c r="U23" s="409"/>
      <c r="V23" s="409"/>
      <c r="W23" s="409"/>
      <c r="X23" s="409">
        <f>stacjonarne!X23</f>
        <v>0</v>
      </c>
      <c r="Y23" s="454">
        <f>stacjonarne!Y23</f>
        <v>0</v>
      </c>
      <c r="Z23" s="411"/>
      <c r="AA23" s="409"/>
      <c r="AB23" s="409"/>
      <c r="AC23" s="409"/>
      <c r="AD23" s="409"/>
      <c r="AE23" s="409"/>
      <c r="AF23" s="409">
        <f>stacjonarne!AF23</f>
        <v>0</v>
      </c>
      <c r="AG23" s="295">
        <f>stacjonarne!AG23</f>
        <v>0</v>
      </c>
      <c r="AH23" s="409"/>
      <c r="AI23" s="409"/>
      <c r="AJ23" s="409"/>
      <c r="AK23" s="409"/>
      <c r="AL23" s="409"/>
      <c r="AM23" s="409"/>
      <c r="AN23" s="409">
        <f>stacjonarne!AN23</f>
        <v>0</v>
      </c>
      <c r="AO23" s="295">
        <f>stacjonarne!AO23</f>
        <v>0</v>
      </c>
      <c r="AP23" s="409"/>
      <c r="AQ23" s="409"/>
      <c r="AR23" s="409"/>
      <c r="AS23" s="409"/>
      <c r="AT23" s="409"/>
      <c r="AU23" s="409"/>
      <c r="AV23" s="409">
        <f>stacjonarne!AV23</f>
        <v>0</v>
      </c>
      <c r="AW23" s="295">
        <f>stacjonarne!AW23</f>
        <v>0</v>
      </c>
      <c r="AX23" s="409"/>
      <c r="AY23" s="409"/>
      <c r="AZ23" s="409"/>
      <c r="BA23" s="409"/>
      <c r="BB23" s="409"/>
      <c r="BC23" s="409"/>
      <c r="BD23" s="409">
        <f>stacjonarne!BD23</f>
        <v>0</v>
      </c>
      <c r="BE23" s="295">
        <f>stacjonarne!BE23</f>
        <v>0</v>
      </c>
      <c r="BF23" s="409"/>
      <c r="BG23" s="409"/>
      <c r="BH23" s="409"/>
      <c r="BI23" s="409"/>
      <c r="BJ23" s="409"/>
      <c r="BK23" s="409"/>
      <c r="BL23" s="275">
        <f>stacjonarne!BL23</f>
        <v>0</v>
      </c>
      <c r="BM23" s="345">
        <f>stacjonarne!BM23</f>
        <v>0</v>
      </c>
      <c r="BN23" s="309"/>
      <c r="BO23" s="306"/>
      <c r="BP23" s="306"/>
      <c r="BQ23" s="306"/>
      <c r="BR23" s="306"/>
      <c r="BS23" s="302"/>
      <c r="BT23" s="310"/>
      <c r="BU23" s="305"/>
      <c r="BV23" s="306"/>
      <c r="BW23" s="306"/>
      <c r="BX23" s="306"/>
      <c r="BY23" s="306"/>
      <c r="BZ23" s="302"/>
      <c r="CA23" s="310"/>
      <c r="CB23" s="305"/>
      <c r="CC23" s="306"/>
      <c r="CD23" s="306"/>
      <c r="CE23" s="306"/>
      <c r="CF23" s="306"/>
      <c r="CG23" s="302"/>
      <c r="CH23" s="310"/>
      <c r="CI23" s="303"/>
    </row>
    <row r="24" spans="1:87" s="39" customFormat="1" ht="21.75" customHeight="1" x14ac:dyDescent="0.25">
      <c r="A24" s="347">
        <f>stacjonarne!A24</f>
        <v>8</v>
      </c>
      <c r="B24" s="417" t="str">
        <f>stacjonarne!B24</f>
        <v>Finanse #</v>
      </c>
      <c r="C24" s="295">
        <f t="shared" si="20"/>
        <v>20</v>
      </c>
      <c r="D24" s="342">
        <f t="shared" si="21"/>
        <v>10</v>
      </c>
      <c r="E24" s="345">
        <f t="shared" si="10"/>
        <v>10</v>
      </c>
      <c r="F24" s="345">
        <f t="shared" si="10"/>
        <v>0</v>
      </c>
      <c r="G24" s="345">
        <f t="shared" si="10"/>
        <v>0</v>
      </c>
      <c r="H24" s="345">
        <f t="shared" si="10"/>
        <v>0</v>
      </c>
      <c r="I24" s="295">
        <f t="shared" si="10"/>
        <v>0</v>
      </c>
      <c r="J24" s="411"/>
      <c r="K24" s="409"/>
      <c r="L24" s="409"/>
      <c r="M24" s="409"/>
      <c r="N24" s="409"/>
      <c r="O24" s="409"/>
      <c r="P24" s="410">
        <f>stacjonarne!P24</f>
        <v>0</v>
      </c>
      <c r="Q24" s="418">
        <f>stacjonarne!Q24</f>
        <v>0</v>
      </c>
      <c r="R24" s="411">
        <v>10</v>
      </c>
      <c r="S24" s="409">
        <v>10</v>
      </c>
      <c r="T24" s="409"/>
      <c r="U24" s="409"/>
      <c r="V24" s="409"/>
      <c r="W24" s="409"/>
      <c r="X24" s="409" t="str">
        <f>stacjonarne!X24</f>
        <v>Zoc</v>
      </c>
      <c r="Y24" s="454">
        <f>stacjonarne!Y24</f>
        <v>2</v>
      </c>
      <c r="Z24" s="411"/>
      <c r="AA24" s="409"/>
      <c r="AB24" s="409"/>
      <c r="AC24" s="409"/>
      <c r="AD24" s="409"/>
      <c r="AE24" s="409"/>
      <c r="AF24" s="409">
        <f>stacjonarne!AF24</f>
        <v>0</v>
      </c>
      <c r="AG24" s="295">
        <f>stacjonarne!AG24</f>
        <v>0</v>
      </c>
      <c r="AH24" s="409"/>
      <c r="AI24" s="409"/>
      <c r="AJ24" s="409"/>
      <c r="AK24" s="409"/>
      <c r="AL24" s="409"/>
      <c r="AM24" s="409"/>
      <c r="AN24" s="409">
        <f>stacjonarne!AN24</f>
        <v>0</v>
      </c>
      <c r="AO24" s="295">
        <f>stacjonarne!AO24</f>
        <v>0</v>
      </c>
      <c r="AP24" s="409"/>
      <c r="AQ24" s="409"/>
      <c r="AR24" s="409"/>
      <c r="AS24" s="409"/>
      <c r="AT24" s="409"/>
      <c r="AU24" s="409"/>
      <c r="AV24" s="409">
        <f>stacjonarne!AV24</f>
        <v>0</v>
      </c>
      <c r="AW24" s="295">
        <f>stacjonarne!AW24</f>
        <v>0</v>
      </c>
      <c r="AX24" s="409"/>
      <c r="AY24" s="409"/>
      <c r="AZ24" s="409"/>
      <c r="BA24" s="409"/>
      <c r="BB24" s="409"/>
      <c r="BC24" s="409"/>
      <c r="BD24" s="409">
        <f>stacjonarne!BD24</f>
        <v>0</v>
      </c>
      <c r="BE24" s="295">
        <f>stacjonarne!BE24</f>
        <v>0</v>
      </c>
      <c r="BF24" s="409"/>
      <c r="BG24" s="409"/>
      <c r="BH24" s="409"/>
      <c r="BI24" s="409"/>
      <c r="BJ24" s="409"/>
      <c r="BK24" s="409"/>
      <c r="BL24" s="275">
        <f>stacjonarne!BL24</f>
        <v>0</v>
      </c>
      <c r="BM24" s="345">
        <f>stacjonarne!BM24</f>
        <v>0</v>
      </c>
      <c r="BN24" s="309"/>
      <c r="BO24" s="306"/>
      <c r="BP24" s="306"/>
      <c r="BQ24" s="306"/>
      <c r="BR24" s="306"/>
      <c r="BS24" s="302"/>
      <c r="BT24" s="310"/>
      <c r="BU24" s="305"/>
      <c r="BV24" s="306"/>
      <c r="BW24" s="306"/>
      <c r="BX24" s="306"/>
      <c r="BY24" s="306"/>
      <c r="BZ24" s="302"/>
      <c r="CA24" s="310"/>
      <c r="CB24" s="305"/>
      <c r="CC24" s="306"/>
      <c r="CD24" s="306"/>
      <c r="CE24" s="306"/>
      <c r="CF24" s="306"/>
      <c r="CG24" s="302"/>
      <c r="CH24" s="310"/>
      <c r="CI24" s="303"/>
    </row>
    <row r="25" spans="1:87" s="39" customFormat="1" ht="21.75" customHeight="1" x14ac:dyDescent="0.25">
      <c r="A25" s="347">
        <f>stacjonarne!A25</f>
        <v>9</v>
      </c>
      <c r="B25" s="417" t="str">
        <f>stacjonarne!B25</f>
        <v>Rachunkowość</v>
      </c>
      <c r="C25" s="295">
        <f t="shared" si="20"/>
        <v>24</v>
      </c>
      <c r="D25" s="342">
        <f t="shared" si="21"/>
        <v>10</v>
      </c>
      <c r="E25" s="345">
        <f t="shared" si="10"/>
        <v>14</v>
      </c>
      <c r="F25" s="345">
        <f t="shared" si="10"/>
        <v>0</v>
      </c>
      <c r="G25" s="345">
        <f t="shared" si="10"/>
        <v>0</v>
      </c>
      <c r="H25" s="345">
        <f t="shared" si="10"/>
        <v>0</v>
      </c>
      <c r="I25" s="295">
        <f t="shared" si="10"/>
        <v>0</v>
      </c>
      <c r="J25" s="411">
        <v>10</v>
      </c>
      <c r="K25" s="409">
        <v>14</v>
      </c>
      <c r="L25" s="409"/>
      <c r="M25" s="409"/>
      <c r="N25" s="409"/>
      <c r="O25" s="409"/>
      <c r="P25" s="410" t="str">
        <f>stacjonarne!P25</f>
        <v>Zoc</v>
      </c>
      <c r="Q25" s="418">
        <f>stacjonarne!Q25</f>
        <v>3</v>
      </c>
      <c r="R25" s="411"/>
      <c r="S25" s="409"/>
      <c r="T25" s="409"/>
      <c r="U25" s="409"/>
      <c r="V25" s="409"/>
      <c r="W25" s="409"/>
      <c r="X25" s="409">
        <f>stacjonarne!X25</f>
        <v>0</v>
      </c>
      <c r="Y25" s="454">
        <f>stacjonarne!Y25</f>
        <v>0</v>
      </c>
      <c r="Z25" s="411"/>
      <c r="AA25" s="409"/>
      <c r="AB25" s="409"/>
      <c r="AC25" s="409"/>
      <c r="AD25" s="409"/>
      <c r="AE25" s="409"/>
      <c r="AF25" s="409">
        <f>stacjonarne!AF25</f>
        <v>0</v>
      </c>
      <c r="AG25" s="295">
        <f>stacjonarne!AG25</f>
        <v>0</v>
      </c>
      <c r="AH25" s="409"/>
      <c r="AI25" s="409"/>
      <c r="AJ25" s="409"/>
      <c r="AK25" s="409"/>
      <c r="AL25" s="409"/>
      <c r="AM25" s="409"/>
      <c r="AN25" s="409">
        <f>stacjonarne!AN25</f>
        <v>0</v>
      </c>
      <c r="AO25" s="295">
        <f>stacjonarne!AO25</f>
        <v>0</v>
      </c>
      <c r="AP25" s="409"/>
      <c r="AQ25" s="409"/>
      <c r="AR25" s="409"/>
      <c r="AS25" s="409"/>
      <c r="AT25" s="409"/>
      <c r="AU25" s="409"/>
      <c r="AV25" s="409">
        <f>stacjonarne!AV25</f>
        <v>0</v>
      </c>
      <c r="AW25" s="295">
        <f>stacjonarne!AW25</f>
        <v>0</v>
      </c>
      <c r="AX25" s="409"/>
      <c r="AY25" s="409"/>
      <c r="AZ25" s="409"/>
      <c r="BA25" s="409"/>
      <c r="BB25" s="409"/>
      <c r="BC25" s="409"/>
      <c r="BD25" s="409">
        <f>stacjonarne!BD25</f>
        <v>0</v>
      </c>
      <c r="BE25" s="295">
        <f>stacjonarne!BE25</f>
        <v>0</v>
      </c>
      <c r="BF25" s="409"/>
      <c r="BG25" s="409"/>
      <c r="BH25" s="409"/>
      <c r="BI25" s="409"/>
      <c r="BJ25" s="409"/>
      <c r="BK25" s="409"/>
      <c r="BL25" s="275">
        <f>stacjonarne!BL25</f>
        <v>0</v>
      </c>
      <c r="BM25" s="345">
        <f>stacjonarne!BM25</f>
        <v>0</v>
      </c>
      <c r="BN25" s="309"/>
      <c r="BO25" s="306"/>
      <c r="BP25" s="306"/>
      <c r="BQ25" s="306"/>
      <c r="BR25" s="306"/>
      <c r="BS25" s="302"/>
      <c r="BT25" s="310"/>
      <c r="BU25" s="305"/>
      <c r="BV25" s="306"/>
      <c r="BW25" s="306"/>
      <c r="BX25" s="306"/>
      <c r="BY25" s="306"/>
      <c r="BZ25" s="302"/>
      <c r="CA25" s="310"/>
      <c r="CB25" s="305"/>
      <c r="CC25" s="306"/>
      <c r="CD25" s="306"/>
      <c r="CE25" s="306"/>
      <c r="CF25" s="306"/>
      <c r="CG25" s="302"/>
      <c r="CH25" s="310"/>
      <c r="CI25" s="303"/>
    </row>
    <row r="26" spans="1:87" s="39" customFormat="1" ht="21.75" customHeight="1" x14ac:dyDescent="0.25">
      <c r="A26" s="347">
        <f>stacjonarne!A26</f>
        <v>10</v>
      </c>
      <c r="B26" s="420" t="str">
        <f>stacjonarne!B26</f>
        <v>Prawo cywilne</v>
      </c>
      <c r="C26" s="295">
        <f>D26+E26+F26+G26+I26</f>
        <v>10</v>
      </c>
      <c r="D26" s="342">
        <f t="shared" si="21"/>
        <v>10</v>
      </c>
      <c r="E26" s="345">
        <f t="shared" si="10"/>
        <v>0</v>
      </c>
      <c r="F26" s="345">
        <f t="shared" si="10"/>
        <v>0</v>
      </c>
      <c r="G26" s="345">
        <f t="shared" si="10"/>
        <v>0</v>
      </c>
      <c r="H26" s="345">
        <f t="shared" si="10"/>
        <v>0</v>
      </c>
      <c r="I26" s="295">
        <f t="shared" si="10"/>
        <v>0</v>
      </c>
      <c r="J26" s="411"/>
      <c r="K26" s="409"/>
      <c r="L26" s="409"/>
      <c r="M26" s="409"/>
      <c r="N26" s="409"/>
      <c r="O26" s="409"/>
      <c r="P26" s="410">
        <f>stacjonarne!P26</f>
        <v>0</v>
      </c>
      <c r="Q26" s="418">
        <f>stacjonarne!Q26</f>
        <v>0</v>
      </c>
      <c r="R26" s="411"/>
      <c r="S26" s="409"/>
      <c r="T26" s="409"/>
      <c r="U26" s="409"/>
      <c r="V26" s="409"/>
      <c r="W26" s="409"/>
      <c r="X26" s="409">
        <f>stacjonarne!X26</f>
        <v>0</v>
      </c>
      <c r="Y26" s="454">
        <f>stacjonarne!Y26</f>
        <v>0</v>
      </c>
      <c r="Z26" s="411">
        <v>10</v>
      </c>
      <c r="AA26" s="409"/>
      <c r="AB26" s="409"/>
      <c r="AC26" s="409"/>
      <c r="AD26" s="409"/>
      <c r="AE26" s="409"/>
      <c r="AF26" s="409" t="str">
        <f>stacjonarne!AF26</f>
        <v>Zoc</v>
      </c>
      <c r="AG26" s="295">
        <f>stacjonarne!AG26</f>
        <v>2</v>
      </c>
      <c r="AH26" s="409"/>
      <c r="AI26" s="409"/>
      <c r="AJ26" s="409"/>
      <c r="AK26" s="409"/>
      <c r="AL26" s="409"/>
      <c r="AM26" s="409"/>
      <c r="AN26" s="409">
        <f>stacjonarne!AN26</f>
        <v>0</v>
      </c>
      <c r="AO26" s="295">
        <f>stacjonarne!AO26</f>
        <v>0</v>
      </c>
      <c r="AP26" s="409"/>
      <c r="AQ26" s="409"/>
      <c r="AR26" s="409"/>
      <c r="AS26" s="409"/>
      <c r="AT26" s="409"/>
      <c r="AU26" s="409"/>
      <c r="AV26" s="409">
        <f>stacjonarne!AV26</f>
        <v>0</v>
      </c>
      <c r="AW26" s="295">
        <f>stacjonarne!AW26</f>
        <v>0</v>
      </c>
      <c r="AX26" s="409"/>
      <c r="AY26" s="409"/>
      <c r="AZ26" s="409"/>
      <c r="BA26" s="409"/>
      <c r="BB26" s="409"/>
      <c r="BC26" s="409"/>
      <c r="BD26" s="409">
        <f>stacjonarne!BD26</f>
        <v>0</v>
      </c>
      <c r="BE26" s="295">
        <f>stacjonarne!BE26</f>
        <v>0</v>
      </c>
      <c r="BF26" s="409"/>
      <c r="BG26" s="409"/>
      <c r="BH26" s="409"/>
      <c r="BI26" s="409"/>
      <c r="BJ26" s="409"/>
      <c r="BK26" s="409"/>
      <c r="BL26" s="275">
        <f>stacjonarne!BL26</f>
        <v>0</v>
      </c>
      <c r="BM26" s="345">
        <f>stacjonarne!BM26</f>
        <v>0</v>
      </c>
      <c r="BN26" s="309"/>
      <c r="BO26" s="306"/>
      <c r="BP26" s="306"/>
      <c r="BQ26" s="306"/>
      <c r="BR26" s="306"/>
      <c r="BS26" s="302"/>
      <c r="BT26" s="310"/>
      <c r="BU26" s="305"/>
      <c r="BV26" s="306"/>
      <c r="BW26" s="306"/>
      <c r="BX26" s="306"/>
      <c r="BY26" s="306"/>
      <c r="BZ26" s="302"/>
      <c r="CA26" s="310"/>
      <c r="CB26" s="305"/>
      <c r="CC26" s="306"/>
      <c r="CD26" s="306"/>
      <c r="CE26" s="306"/>
      <c r="CF26" s="306"/>
      <c r="CG26" s="302"/>
      <c r="CH26" s="310"/>
      <c r="CI26" s="303"/>
    </row>
    <row r="27" spans="1:87" s="39" customFormat="1" ht="21.75" customHeight="1" x14ac:dyDescent="0.25">
      <c r="A27" s="347">
        <f>stacjonarne!A27</f>
        <v>11</v>
      </c>
      <c r="B27" s="420" t="str">
        <f>stacjonarne!B27</f>
        <v>Prawo handlowe</v>
      </c>
      <c r="C27" s="295">
        <f>D27+E27+F27+G27+I27</f>
        <v>10</v>
      </c>
      <c r="D27" s="342">
        <f t="shared" si="21"/>
        <v>10</v>
      </c>
      <c r="E27" s="345">
        <f t="shared" si="10"/>
        <v>0</v>
      </c>
      <c r="F27" s="345">
        <f t="shared" si="10"/>
        <v>0</v>
      </c>
      <c r="G27" s="345">
        <f t="shared" si="10"/>
        <v>0</v>
      </c>
      <c r="H27" s="345">
        <f t="shared" si="10"/>
        <v>0</v>
      </c>
      <c r="I27" s="295">
        <f t="shared" si="10"/>
        <v>0</v>
      </c>
      <c r="J27" s="411"/>
      <c r="K27" s="409"/>
      <c r="L27" s="409"/>
      <c r="M27" s="409"/>
      <c r="N27" s="409"/>
      <c r="O27" s="409"/>
      <c r="P27" s="410">
        <f>stacjonarne!P27</f>
        <v>0</v>
      </c>
      <c r="Q27" s="418">
        <f>stacjonarne!Q27</f>
        <v>0</v>
      </c>
      <c r="R27" s="411"/>
      <c r="S27" s="409"/>
      <c r="T27" s="409"/>
      <c r="U27" s="409"/>
      <c r="V27" s="409"/>
      <c r="W27" s="409"/>
      <c r="X27" s="409">
        <f>stacjonarne!X27</f>
        <v>0</v>
      </c>
      <c r="Y27" s="454">
        <f>stacjonarne!Y27</f>
        <v>0</v>
      </c>
      <c r="Z27" s="411">
        <v>10</v>
      </c>
      <c r="AA27" s="409"/>
      <c r="AB27" s="409"/>
      <c r="AC27" s="409"/>
      <c r="AD27" s="409"/>
      <c r="AE27" s="409"/>
      <c r="AF27" s="409" t="str">
        <f>stacjonarne!AF27</f>
        <v>Zoc</v>
      </c>
      <c r="AG27" s="295">
        <f>stacjonarne!AG27</f>
        <v>2</v>
      </c>
      <c r="AH27" s="409"/>
      <c r="AI27" s="409"/>
      <c r="AJ27" s="409"/>
      <c r="AK27" s="409"/>
      <c r="AL27" s="409"/>
      <c r="AM27" s="409"/>
      <c r="AN27" s="409">
        <f>stacjonarne!AN27</f>
        <v>0</v>
      </c>
      <c r="AO27" s="295">
        <f>stacjonarne!AO27</f>
        <v>0</v>
      </c>
      <c r="AP27" s="409"/>
      <c r="AQ27" s="409"/>
      <c r="AR27" s="409"/>
      <c r="AS27" s="409"/>
      <c r="AT27" s="409"/>
      <c r="AU27" s="409"/>
      <c r="AV27" s="409">
        <f>stacjonarne!AV27</f>
        <v>0</v>
      </c>
      <c r="AW27" s="295">
        <f>stacjonarne!AW27</f>
        <v>0</v>
      </c>
      <c r="AX27" s="409"/>
      <c r="AY27" s="409"/>
      <c r="AZ27" s="409"/>
      <c r="BA27" s="409"/>
      <c r="BB27" s="409"/>
      <c r="BC27" s="409"/>
      <c r="BD27" s="409">
        <f>stacjonarne!BD27</f>
        <v>0</v>
      </c>
      <c r="BE27" s="295">
        <f>stacjonarne!BE27</f>
        <v>0</v>
      </c>
      <c r="BF27" s="409"/>
      <c r="BG27" s="409"/>
      <c r="BH27" s="409"/>
      <c r="BI27" s="409"/>
      <c r="BJ27" s="409"/>
      <c r="BK27" s="409"/>
      <c r="BL27" s="275">
        <f>stacjonarne!BL27</f>
        <v>0</v>
      </c>
      <c r="BM27" s="345">
        <f>stacjonarne!BM27</f>
        <v>0</v>
      </c>
      <c r="BN27" s="309"/>
      <c r="BO27" s="306"/>
      <c r="BP27" s="306"/>
      <c r="BQ27" s="306"/>
      <c r="BR27" s="306"/>
      <c r="BS27" s="302"/>
      <c r="BT27" s="310"/>
      <c r="BU27" s="305"/>
      <c r="BV27" s="306"/>
      <c r="BW27" s="306"/>
      <c r="BX27" s="306"/>
      <c r="BY27" s="306"/>
      <c r="BZ27" s="302"/>
      <c r="CA27" s="310"/>
      <c r="CB27" s="305"/>
      <c r="CC27" s="306"/>
      <c r="CD27" s="306"/>
      <c r="CE27" s="306"/>
      <c r="CF27" s="306"/>
      <c r="CG27" s="302"/>
      <c r="CH27" s="310"/>
      <c r="CI27" s="303"/>
    </row>
    <row r="28" spans="1:87" s="39" customFormat="1" ht="21.75" customHeight="1" x14ac:dyDescent="0.25">
      <c r="A28" s="347">
        <f>stacjonarne!A28</f>
        <v>12</v>
      </c>
      <c r="B28" s="420" t="str">
        <f>stacjonarne!B28</f>
        <v xml:space="preserve">Technologie informacyjne </v>
      </c>
      <c r="C28" s="295">
        <f>D28+E28+F28+G28+I28</f>
        <v>14</v>
      </c>
      <c r="D28" s="342">
        <f t="shared" si="21"/>
        <v>0</v>
      </c>
      <c r="E28" s="345">
        <f t="shared" si="10"/>
        <v>0</v>
      </c>
      <c r="F28" s="345">
        <f t="shared" si="10"/>
        <v>14</v>
      </c>
      <c r="G28" s="345">
        <f t="shared" si="10"/>
        <v>0</v>
      </c>
      <c r="H28" s="345">
        <f t="shared" si="10"/>
        <v>0</v>
      </c>
      <c r="I28" s="295">
        <f t="shared" si="10"/>
        <v>0</v>
      </c>
      <c r="J28" s="411"/>
      <c r="K28" s="409"/>
      <c r="L28" s="409">
        <v>14</v>
      </c>
      <c r="M28" s="409"/>
      <c r="N28" s="409"/>
      <c r="O28" s="409"/>
      <c r="P28" s="410" t="str">
        <f>stacjonarne!P28</f>
        <v>Zoc</v>
      </c>
      <c r="Q28" s="418">
        <f>stacjonarne!Q28</f>
        <v>2</v>
      </c>
      <c r="R28" s="411"/>
      <c r="S28" s="409"/>
      <c r="T28" s="409"/>
      <c r="U28" s="409"/>
      <c r="V28" s="409"/>
      <c r="W28" s="409"/>
      <c r="X28" s="409">
        <f>stacjonarne!X28</f>
        <v>0</v>
      </c>
      <c r="Y28" s="295">
        <f>stacjonarne!Y28</f>
        <v>0</v>
      </c>
      <c r="Z28" s="411"/>
      <c r="AA28" s="409"/>
      <c r="AB28" s="409"/>
      <c r="AC28" s="409"/>
      <c r="AD28" s="409"/>
      <c r="AE28" s="409"/>
      <c r="AF28" s="409">
        <f>stacjonarne!AF28</f>
        <v>0</v>
      </c>
      <c r="AG28" s="295">
        <f>stacjonarne!AG28</f>
        <v>0</v>
      </c>
      <c r="AH28" s="409"/>
      <c r="AI28" s="409"/>
      <c r="AJ28" s="409"/>
      <c r="AK28" s="409"/>
      <c r="AL28" s="409"/>
      <c r="AM28" s="409"/>
      <c r="AN28" s="409">
        <f>stacjonarne!AN28</f>
        <v>0</v>
      </c>
      <c r="AO28" s="295">
        <f>stacjonarne!AO28</f>
        <v>0</v>
      </c>
      <c r="AP28" s="409"/>
      <c r="AQ28" s="409"/>
      <c r="AR28" s="409"/>
      <c r="AS28" s="409"/>
      <c r="AT28" s="409"/>
      <c r="AU28" s="409"/>
      <c r="AV28" s="409">
        <f>stacjonarne!AV28</f>
        <v>0</v>
      </c>
      <c r="AW28" s="295">
        <f>stacjonarne!AW28</f>
        <v>0</v>
      </c>
      <c r="AX28" s="409"/>
      <c r="AY28" s="409"/>
      <c r="AZ28" s="409"/>
      <c r="BA28" s="409"/>
      <c r="BB28" s="409"/>
      <c r="BC28" s="409"/>
      <c r="BD28" s="409">
        <f>stacjonarne!BD28</f>
        <v>0</v>
      </c>
      <c r="BE28" s="295">
        <f>stacjonarne!BE28</f>
        <v>0</v>
      </c>
      <c r="BF28" s="409"/>
      <c r="BG28" s="409"/>
      <c r="BH28" s="409"/>
      <c r="BI28" s="409"/>
      <c r="BJ28" s="409"/>
      <c r="BK28" s="409"/>
      <c r="BL28" s="275">
        <f>stacjonarne!BL28</f>
        <v>0</v>
      </c>
      <c r="BM28" s="345">
        <f>stacjonarne!BM28</f>
        <v>0</v>
      </c>
      <c r="BN28" s="309"/>
      <c r="BO28" s="306"/>
      <c r="BP28" s="306"/>
      <c r="BQ28" s="306"/>
      <c r="BR28" s="306"/>
      <c r="BS28" s="302"/>
      <c r="BT28" s="310"/>
      <c r="BU28" s="305"/>
      <c r="BV28" s="306"/>
      <c r="BW28" s="306"/>
      <c r="BX28" s="306"/>
      <c r="BY28" s="306"/>
      <c r="BZ28" s="302"/>
      <c r="CA28" s="310"/>
      <c r="CB28" s="305"/>
      <c r="CC28" s="306"/>
      <c r="CD28" s="306"/>
      <c r="CE28" s="306"/>
      <c r="CF28" s="306"/>
      <c r="CG28" s="302"/>
      <c r="CH28" s="310"/>
      <c r="CI28" s="303"/>
    </row>
    <row r="29" spans="1:87" s="39" customFormat="1" ht="16.5" x14ac:dyDescent="0.25">
      <c r="A29" s="274">
        <f>stacjonarne!A29</f>
        <v>0</v>
      </c>
      <c r="B29" s="373">
        <f>stacjonarne!B29</f>
        <v>0</v>
      </c>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c r="BN29" s="303"/>
      <c r="BO29" s="303"/>
      <c r="BP29" s="303"/>
      <c r="BQ29" s="303"/>
      <c r="BR29" s="303"/>
      <c r="BS29" s="303"/>
      <c r="BT29" s="303"/>
      <c r="BU29" s="303"/>
      <c r="BV29" s="303"/>
      <c r="BW29" s="303"/>
      <c r="BX29" s="303"/>
      <c r="BY29" s="303"/>
      <c r="BZ29" s="303"/>
      <c r="CA29" s="303"/>
      <c r="CB29" s="303"/>
      <c r="CC29" s="303"/>
      <c r="CD29" s="303"/>
      <c r="CE29" s="303"/>
      <c r="CF29" s="303"/>
      <c r="CG29" s="303"/>
      <c r="CH29" s="303"/>
      <c r="CI29" s="303"/>
    </row>
    <row r="30" spans="1:87" s="39" customFormat="1" ht="20.25" customHeight="1" x14ac:dyDescent="0.25">
      <c r="A30" s="274">
        <f>stacjonarne!A30</f>
        <v>0</v>
      </c>
      <c r="B30" s="421" t="str">
        <f>stacjonarne!B30</f>
        <v xml:space="preserve">Szkolenie biblioteczne, </v>
      </c>
      <c r="C30" s="295">
        <f>D30</f>
        <v>4</v>
      </c>
      <c r="D30" s="467">
        <f>J30+R30+Z30+AH30+AP30+AX30+BF30</f>
        <v>4</v>
      </c>
      <c r="E30" s="467"/>
      <c r="F30" s="467"/>
      <c r="G30" s="467"/>
      <c r="H30" s="467"/>
      <c r="I30" s="467"/>
      <c r="J30" s="468">
        <f>stacjonarne!J30</f>
        <v>4</v>
      </c>
      <c r="K30" s="468"/>
      <c r="L30" s="468"/>
      <c r="M30" s="468"/>
      <c r="N30" s="468"/>
      <c r="O30" s="469"/>
      <c r="P30" s="422" t="str">
        <f>stacjonarne!P30</f>
        <v>Zal</v>
      </c>
      <c r="Q30" s="418"/>
      <c r="R30" s="470">
        <f>stacjonarne!R30</f>
        <v>0</v>
      </c>
      <c r="S30" s="471"/>
      <c r="T30" s="471"/>
      <c r="U30" s="471"/>
      <c r="V30" s="471"/>
      <c r="W30" s="471"/>
      <c r="X30" s="423">
        <f>stacjonarne!X30</f>
        <v>0</v>
      </c>
      <c r="Y30" s="423">
        <f>stacjonarne!Y30</f>
        <v>0</v>
      </c>
      <c r="Z30" s="471">
        <f>stacjonarne!Z30</f>
        <v>0</v>
      </c>
      <c r="AA30" s="471"/>
      <c r="AB30" s="471"/>
      <c r="AC30" s="471"/>
      <c r="AD30" s="471"/>
      <c r="AE30" s="471"/>
      <c r="AF30" s="423">
        <f>stacjonarne!AF30</f>
        <v>0</v>
      </c>
      <c r="AG30" s="423">
        <f>stacjonarne!AG30</f>
        <v>0</v>
      </c>
      <c r="AH30" s="471">
        <f>stacjonarne!AH30</f>
        <v>0</v>
      </c>
      <c r="AI30" s="471"/>
      <c r="AJ30" s="471"/>
      <c r="AK30" s="471"/>
      <c r="AL30" s="471"/>
      <c r="AM30" s="471"/>
      <c r="AN30" s="423">
        <f>stacjonarne!AN30</f>
        <v>0</v>
      </c>
      <c r="AO30" s="423">
        <f>stacjonarne!AO30</f>
        <v>0</v>
      </c>
      <c r="AP30" s="471">
        <f>stacjonarne!AP30</f>
        <v>0</v>
      </c>
      <c r="AQ30" s="471"/>
      <c r="AR30" s="471"/>
      <c r="AS30" s="471"/>
      <c r="AT30" s="471"/>
      <c r="AU30" s="471"/>
      <c r="AV30" s="424">
        <f>stacjonarne!AV30</f>
        <v>0</v>
      </c>
      <c r="AW30" s="424">
        <f>stacjonarne!AW30</f>
        <v>0</v>
      </c>
      <c r="AX30" s="471">
        <f>stacjonarne!AX30</f>
        <v>0</v>
      </c>
      <c r="AY30" s="471"/>
      <c r="AZ30" s="471"/>
      <c r="BA30" s="471"/>
      <c r="BB30" s="471"/>
      <c r="BC30" s="471"/>
      <c r="BD30" s="423">
        <f>stacjonarne!BD30</f>
        <v>0</v>
      </c>
      <c r="BE30" s="423">
        <f>stacjonarne!BE30</f>
        <v>0</v>
      </c>
      <c r="BF30" s="471">
        <f>stacjonarne!BF30</f>
        <v>0</v>
      </c>
      <c r="BG30" s="471"/>
      <c r="BH30" s="471"/>
      <c r="BI30" s="471"/>
      <c r="BJ30" s="471"/>
      <c r="BK30" s="471"/>
      <c r="BL30" s="425">
        <f>stacjonarne!BL30</f>
        <v>0</v>
      </c>
      <c r="BM30" s="425">
        <f>stacjonarne!BM30</f>
        <v>0</v>
      </c>
      <c r="BN30" s="303"/>
      <c r="BO30" s="303"/>
      <c r="BP30" s="303"/>
      <c r="BQ30" s="303"/>
      <c r="BR30" s="303"/>
      <c r="BS30" s="303"/>
      <c r="BT30" s="303"/>
      <c r="BU30" s="303"/>
      <c r="BV30" s="303"/>
      <c r="BW30" s="303"/>
      <c r="BX30" s="303"/>
      <c r="BY30" s="303"/>
      <c r="BZ30" s="303"/>
      <c r="CA30" s="303"/>
      <c r="CB30" s="303"/>
      <c r="CC30" s="303"/>
      <c r="CD30" s="303"/>
      <c r="CE30" s="303"/>
      <c r="CF30" s="303"/>
      <c r="CG30" s="303"/>
      <c r="CH30" s="303"/>
      <c r="CI30" s="303"/>
    </row>
    <row r="31" spans="1:87" s="39" customFormat="1" ht="16.5" x14ac:dyDescent="0.25">
      <c r="A31" s="274">
        <f>stacjonarne!A31</f>
        <v>0</v>
      </c>
      <c r="B31" s="373">
        <f>stacjonarne!B31</f>
        <v>0</v>
      </c>
      <c r="C31" s="274"/>
      <c r="D31" s="274"/>
      <c r="E31" s="274"/>
      <c r="F31" s="274"/>
      <c r="G31" s="274"/>
      <c r="H31" s="274"/>
      <c r="I31" s="455"/>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303"/>
      <c r="BO31" s="303"/>
      <c r="BP31" s="303"/>
      <c r="BQ31" s="303"/>
      <c r="BR31" s="303"/>
      <c r="BS31" s="303"/>
      <c r="BT31" s="303"/>
      <c r="BU31" s="303"/>
      <c r="BV31" s="303"/>
      <c r="BW31" s="303"/>
      <c r="BX31" s="303"/>
      <c r="BY31" s="303"/>
      <c r="BZ31" s="303"/>
      <c r="CA31" s="303"/>
      <c r="CB31" s="303"/>
      <c r="CC31" s="303"/>
      <c r="CD31" s="303"/>
      <c r="CE31" s="303"/>
      <c r="CF31" s="303"/>
      <c r="CG31" s="303"/>
      <c r="CH31" s="303"/>
      <c r="CI31" s="303"/>
    </row>
    <row r="32" spans="1:87" s="39" customFormat="1" ht="20.25" customHeight="1" x14ac:dyDescent="0.25">
      <c r="A32" s="274">
        <f>stacjonarne!A32</f>
        <v>0</v>
      </c>
      <c r="B32" s="421" t="str">
        <f>stacjonarne!B32</f>
        <v xml:space="preserve">Bezpieczeństwo i higiena pracy, </v>
      </c>
      <c r="C32" s="295">
        <f>D32</f>
        <v>4</v>
      </c>
      <c r="D32" s="467">
        <f>J32+R32+Z32+AH32+AP32+AX32+BF32</f>
        <v>4</v>
      </c>
      <c r="E32" s="467"/>
      <c r="F32" s="467"/>
      <c r="G32" s="467"/>
      <c r="H32" s="467"/>
      <c r="I32" s="467"/>
      <c r="J32" s="468">
        <f>stacjonarne!D32</f>
        <v>4</v>
      </c>
      <c r="K32" s="468"/>
      <c r="L32" s="468"/>
      <c r="M32" s="468"/>
      <c r="N32" s="468"/>
      <c r="O32" s="469"/>
      <c r="P32" s="422" t="str">
        <f>stacjonarne!P32</f>
        <v>Zal</v>
      </c>
      <c r="Q32" s="418"/>
      <c r="R32" s="470">
        <f>stacjonarne!R32</f>
        <v>0</v>
      </c>
      <c r="S32" s="471"/>
      <c r="T32" s="471"/>
      <c r="U32" s="471"/>
      <c r="V32" s="471"/>
      <c r="W32" s="471"/>
      <c r="X32" s="423">
        <f>stacjonarne!X32</f>
        <v>0</v>
      </c>
      <c r="Y32" s="423">
        <f>stacjonarne!Y32</f>
        <v>0</v>
      </c>
      <c r="Z32" s="471">
        <f>stacjonarne!Z32</f>
        <v>0</v>
      </c>
      <c r="AA32" s="471"/>
      <c r="AB32" s="471"/>
      <c r="AC32" s="471"/>
      <c r="AD32" s="471"/>
      <c r="AE32" s="471"/>
      <c r="AF32" s="423">
        <f>stacjonarne!AF32</f>
        <v>0</v>
      </c>
      <c r="AG32" s="423">
        <f>stacjonarne!AG32</f>
        <v>0</v>
      </c>
      <c r="AH32" s="471">
        <f>stacjonarne!AH32</f>
        <v>0</v>
      </c>
      <c r="AI32" s="471"/>
      <c r="AJ32" s="471"/>
      <c r="AK32" s="471"/>
      <c r="AL32" s="471"/>
      <c r="AM32" s="471"/>
      <c r="AN32" s="423">
        <f>stacjonarne!AN32</f>
        <v>0</v>
      </c>
      <c r="AO32" s="423">
        <f>stacjonarne!AW32</f>
        <v>0</v>
      </c>
      <c r="AP32" s="471">
        <f>stacjonarne!AP32</f>
        <v>0</v>
      </c>
      <c r="AQ32" s="471"/>
      <c r="AR32" s="471"/>
      <c r="AS32" s="471"/>
      <c r="AT32" s="471"/>
      <c r="AU32" s="471"/>
      <c r="AV32" s="424">
        <f>stacjonarne!AV32</f>
        <v>0</v>
      </c>
      <c r="AW32" s="424">
        <f>stacjonarne!AW32</f>
        <v>0</v>
      </c>
      <c r="AX32" s="471">
        <f>stacjonarne!AX32</f>
        <v>0</v>
      </c>
      <c r="AY32" s="471"/>
      <c r="AZ32" s="471"/>
      <c r="BA32" s="471"/>
      <c r="BB32" s="471"/>
      <c r="BC32" s="471"/>
      <c r="BD32" s="423">
        <f>stacjonarne!BD32</f>
        <v>0</v>
      </c>
      <c r="BE32" s="424">
        <f>stacjonarne!BE32</f>
        <v>0</v>
      </c>
      <c r="BF32" s="471">
        <f>stacjonarne!BF32</f>
        <v>0</v>
      </c>
      <c r="BG32" s="471"/>
      <c r="BH32" s="471"/>
      <c r="BI32" s="471"/>
      <c r="BJ32" s="471"/>
      <c r="BK32" s="471"/>
      <c r="BL32" s="425">
        <f>stacjonarne!BL32</f>
        <v>0</v>
      </c>
      <c r="BM32" s="414">
        <f>stacjonarne!BM32</f>
        <v>0</v>
      </c>
      <c r="BN32" s="303"/>
      <c r="BO32" s="303"/>
      <c r="BP32" s="303"/>
      <c r="BQ32" s="303"/>
      <c r="BR32" s="303"/>
      <c r="BS32" s="303"/>
      <c r="BT32" s="303"/>
      <c r="BU32" s="303"/>
      <c r="BV32" s="303"/>
      <c r="BW32" s="303"/>
      <c r="BX32" s="303"/>
      <c r="BY32" s="303"/>
      <c r="BZ32" s="303"/>
      <c r="CA32" s="303"/>
      <c r="CB32" s="303"/>
      <c r="CC32" s="303"/>
      <c r="CD32" s="303"/>
      <c r="CE32" s="303"/>
      <c r="CF32" s="303"/>
      <c r="CG32" s="303"/>
      <c r="CH32" s="303"/>
      <c r="CI32" s="303"/>
    </row>
    <row r="33" spans="1:87" s="39" customFormat="1" ht="20.25" customHeight="1" x14ac:dyDescent="0.25">
      <c r="A33" s="274"/>
      <c r="B33" s="426"/>
      <c r="C33" s="365"/>
      <c r="D33" s="365"/>
      <c r="E33" s="365"/>
      <c r="F33" s="365"/>
      <c r="G33" s="365"/>
      <c r="H33" s="365"/>
      <c r="I33" s="365"/>
      <c r="J33" s="276"/>
      <c r="K33" s="276"/>
      <c r="L33" s="276"/>
      <c r="M33" s="276"/>
      <c r="N33" s="276"/>
      <c r="O33" s="276"/>
      <c r="P33" s="427"/>
      <c r="Q33" s="427"/>
      <c r="R33" s="276"/>
      <c r="S33" s="276"/>
      <c r="T33" s="276"/>
      <c r="U33" s="276"/>
      <c r="V33" s="276"/>
      <c r="W33" s="276"/>
      <c r="X33" s="427"/>
      <c r="Y33" s="427"/>
      <c r="Z33" s="276"/>
      <c r="AA33" s="276"/>
      <c r="AB33" s="276"/>
      <c r="AC33" s="276"/>
      <c r="AD33" s="276"/>
      <c r="AE33" s="276"/>
      <c r="AF33" s="427"/>
      <c r="AG33" s="427"/>
      <c r="AH33" s="276"/>
      <c r="AI33" s="276"/>
      <c r="AJ33" s="276"/>
      <c r="AK33" s="276"/>
      <c r="AL33" s="276"/>
      <c r="AM33" s="276"/>
      <c r="AN33" s="427"/>
      <c r="AO33" s="427"/>
      <c r="AP33" s="276"/>
      <c r="AQ33" s="276"/>
      <c r="AR33" s="276"/>
      <c r="AS33" s="276"/>
      <c r="AT33" s="276"/>
      <c r="AU33" s="276"/>
      <c r="AV33" s="274"/>
      <c r="AW33" s="274"/>
      <c r="AX33" s="276"/>
      <c r="AY33" s="276"/>
      <c r="AZ33" s="276"/>
      <c r="BA33" s="276"/>
      <c r="BB33" s="276"/>
      <c r="BC33" s="276"/>
      <c r="BD33" s="427"/>
      <c r="BE33" s="274"/>
      <c r="BF33" s="276"/>
      <c r="BG33" s="276"/>
      <c r="BH33" s="276"/>
      <c r="BI33" s="276"/>
      <c r="BJ33" s="276"/>
      <c r="BK33" s="276"/>
      <c r="BL33" s="427"/>
      <c r="BM33" s="274"/>
      <c r="BN33" s="303"/>
      <c r="BO33" s="303"/>
      <c r="BP33" s="303"/>
      <c r="BQ33" s="303"/>
      <c r="BR33" s="303"/>
      <c r="BS33" s="303"/>
      <c r="BT33" s="303"/>
      <c r="BU33" s="303"/>
      <c r="BV33" s="303"/>
      <c r="BW33" s="303"/>
      <c r="BX33" s="303"/>
      <c r="BY33" s="303"/>
      <c r="BZ33" s="303"/>
      <c r="CA33" s="303"/>
      <c r="CB33" s="303"/>
      <c r="CC33" s="303"/>
      <c r="CD33" s="303"/>
      <c r="CE33" s="303"/>
      <c r="CF33" s="303"/>
      <c r="CG33" s="303"/>
      <c r="CH33" s="303"/>
      <c r="CI33" s="303"/>
    </row>
    <row r="34" spans="1:87" s="39" customFormat="1" ht="20.25" customHeight="1" x14ac:dyDescent="0.25">
      <c r="A34" s="274"/>
      <c r="B34" s="428" t="s">
        <v>210</v>
      </c>
      <c r="C34" s="295">
        <v>2</v>
      </c>
      <c r="D34" s="467">
        <v>2</v>
      </c>
      <c r="E34" s="467"/>
      <c r="F34" s="467"/>
      <c r="G34" s="467"/>
      <c r="H34" s="467"/>
      <c r="I34" s="467"/>
      <c r="J34" s="468">
        <v>2</v>
      </c>
      <c r="K34" s="468"/>
      <c r="L34" s="468"/>
      <c r="M34" s="468"/>
      <c r="N34" s="468"/>
      <c r="O34" s="469"/>
      <c r="P34" s="422" t="s">
        <v>33</v>
      </c>
      <c r="Q34" s="418"/>
      <c r="R34" s="470"/>
      <c r="S34" s="471"/>
      <c r="T34" s="471"/>
      <c r="U34" s="471"/>
      <c r="V34" s="471"/>
      <c r="W34" s="471"/>
      <c r="X34" s="423"/>
      <c r="Y34" s="423"/>
      <c r="Z34" s="471"/>
      <c r="AA34" s="471"/>
      <c r="AB34" s="471"/>
      <c r="AC34" s="471"/>
      <c r="AD34" s="471"/>
      <c r="AE34" s="471"/>
      <c r="AF34" s="423"/>
      <c r="AG34" s="423"/>
      <c r="AH34" s="471"/>
      <c r="AI34" s="471"/>
      <c r="AJ34" s="471"/>
      <c r="AK34" s="471"/>
      <c r="AL34" s="471"/>
      <c r="AM34" s="471"/>
      <c r="AN34" s="423"/>
      <c r="AO34" s="423"/>
      <c r="AP34" s="471"/>
      <c r="AQ34" s="471"/>
      <c r="AR34" s="471"/>
      <c r="AS34" s="471"/>
      <c r="AT34" s="471"/>
      <c r="AU34" s="471"/>
      <c r="AV34" s="424"/>
      <c r="AW34" s="424"/>
      <c r="AX34" s="471"/>
      <c r="AY34" s="471"/>
      <c r="AZ34" s="471"/>
      <c r="BA34" s="471"/>
      <c r="BB34" s="471"/>
      <c r="BC34" s="471"/>
      <c r="BD34" s="423"/>
      <c r="BE34" s="424"/>
      <c r="BF34" s="471"/>
      <c r="BG34" s="471"/>
      <c r="BH34" s="471"/>
      <c r="BI34" s="471"/>
      <c r="BJ34" s="471"/>
      <c r="BK34" s="471"/>
      <c r="BL34" s="425"/>
      <c r="BM34" s="414"/>
      <c r="BN34" s="303"/>
      <c r="BO34" s="303"/>
      <c r="BP34" s="303"/>
      <c r="BQ34" s="303"/>
      <c r="BR34" s="303"/>
      <c r="BS34" s="303"/>
      <c r="BT34" s="303"/>
      <c r="BU34" s="303"/>
      <c r="BV34" s="303"/>
      <c r="BW34" s="303"/>
      <c r="BX34" s="303"/>
      <c r="BY34" s="303"/>
      <c r="BZ34" s="303"/>
      <c r="CA34" s="303"/>
      <c r="CB34" s="303"/>
      <c r="CC34" s="303"/>
      <c r="CD34" s="303"/>
      <c r="CE34" s="303"/>
      <c r="CF34" s="303"/>
      <c r="CG34" s="303"/>
      <c r="CH34" s="303"/>
      <c r="CI34" s="303"/>
    </row>
    <row r="35" spans="1:87" s="39" customFormat="1" ht="16.5" x14ac:dyDescent="0.25">
      <c r="A35" s="276">
        <f>stacjonarne!A35</f>
        <v>0</v>
      </c>
      <c r="B35" s="373">
        <f>stacjonarne!B35</f>
        <v>0</v>
      </c>
      <c r="C35" s="274"/>
      <c r="D35" s="274"/>
      <c r="E35" s="274"/>
      <c r="F35" s="274"/>
      <c r="G35" s="274"/>
      <c r="H35" s="274"/>
      <c r="I35" s="455"/>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303"/>
      <c r="BO35" s="303"/>
      <c r="BP35" s="303"/>
      <c r="BQ35" s="303"/>
      <c r="BR35" s="303"/>
      <c r="BS35" s="303"/>
      <c r="BT35" s="303"/>
      <c r="BU35" s="303"/>
      <c r="BV35" s="303"/>
      <c r="BW35" s="303"/>
      <c r="BX35" s="303"/>
      <c r="BY35" s="303"/>
      <c r="BZ35" s="303"/>
      <c r="CA35" s="303"/>
      <c r="CB35" s="303"/>
      <c r="CC35" s="303"/>
      <c r="CD35" s="303"/>
      <c r="CE35" s="303"/>
      <c r="CF35" s="303"/>
      <c r="CG35" s="303"/>
      <c r="CH35" s="303"/>
      <c r="CI35" s="303"/>
    </row>
    <row r="36" spans="1:87" s="39" customFormat="1" ht="20.25" customHeight="1" x14ac:dyDescent="0.25">
      <c r="A36" s="274">
        <f>stacjonarne!A36</f>
        <v>0</v>
      </c>
      <c r="B36" s="456" t="str">
        <f>stacjonarne!B36</f>
        <v>Praktyka zawodowa</v>
      </c>
      <c r="C36" s="295">
        <f>D36</f>
        <v>720</v>
      </c>
      <c r="D36" s="485">
        <f>SUM(J36+R36+Z36+AH36+AP36+AX36+BF36)</f>
        <v>720</v>
      </c>
      <c r="E36" s="480"/>
      <c r="F36" s="480"/>
      <c r="G36" s="480"/>
      <c r="H36" s="480"/>
      <c r="I36" s="497"/>
      <c r="J36" s="481">
        <f>stacjonarne!J36</f>
        <v>0</v>
      </c>
      <c r="K36" s="471"/>
      <c r="L36" s="471"/>
      <c r="M36" s="471"/>
      <c r="N36" s="471"/>
      <c r="O36" s="471"/>
      <c r="P36" s="343">
        <f>stacjonarne!P36</f>
        <v>0</v>
      </c>
      <c r="Q36" s="430">
        <f>stacjonarne!Q36</f>
        <v>0</v>
      </c>
      <c r="R36" s="498">
        <v>240</v>
      </c>
      <c r="S36" s="499"/>
      <c r="T36" s="499"/>
      <c r="U36" s="499"/>
      <c r="V36" s="499"/>
      <c r="W36" s="500"/>
      <c r="X36" s="457" t="str">
        <f>stacjonarne!X36</f>
        <v>Zoc</v>
      </c>
      <c r="Y36" s="458">
        <v>11</v>
      </c>
      <c r="Z36" s="503">
        <f>stacjonarne!Z36</f>
        <v>0</v>
      </c>
      <c r="AA36" s="504"/>
      <c r="AB36" s="504"/>
      <c r="AC36" s="504"/>
      <c r="AD36" s="504"/>
      <c r="AE36" s="504"/>
      <c r="AF36" s="459">
        <f>stacjonarne!AF36</f>
        <v>0</v>
      </c>
      <c r="AG36" s="460">
        <f>stacjonarne!AG36</f>
        <v>0</v>
      </c>
      <c r="AH36" s="498">
        <v>240</v>
      </c>
      <c r="AI36" s="499"/>
      <c r="AJ36" s="499"/>
      <c r="AK36" s="499"/>
      <c r="AL36" s="499"/>
      <c r="AM36" s="500"/>
      <c r="AN36" s="457" t="str">
        <f>stacjonarne!AN36</f>
        <v>Zoc</v>
      </c>
      <c r="AO36" s="458">
        <v>11</v>
      </c>
      <c r="AP36" s="503">
        <f>stacjonarne!AP36</f>
        <v>0</v>
      </c>
      <c r="AQ36" s="504"/>
      <c r="AR36" s="504"/>
      <c r="AS36" s="504"/>
      <c r="AT36" s="504"/>
      <c r="AU36" s="504"/>
      <c r="AV36" s="459">
        <f>stacjonarne!AV36</f>
        <v>0</v>
      </c>
      <c r="AW36" s="460">
        <f>stacjonarne!AW36</f>
        <v>0</v>
      </c>
      <c r="AX36" s="501">
        <v>240</v>
      </c>
      <c r="AY36" s="502"/>
      <c r="AZ36" s="502"/>
      <c r="BA36" s="502"/>
      <c r="BB36" s="502"/>
      <c r="BC36" s="502"/>
      <c r="BD36" s="347" t="str">
        <f>stacjonarne!BD36</f>
        <v>Zoc</v>
      </c>
      <c r="BE36" s="418">
        <f>stacjonarne!BE36</f>
        <v>11</v>
      </c>
      <c r="BF36" s="481">
        <f>stacjonarne!BF36</f>
        <v>0</v>
      </c>
      <c r="BG36" s="471"/>
      <c r="BH36" s="471"/>
      <c r="BI36" s="471"/>
      <c r="BJ36" s="471"/>
      <c r="BK36" s="471"/>
      <c r="BL36" s="343">
        <f>stacjonarne!BL36</f>
        <v>0</v>
      </c>
      <c r="BM36" s="429">
        <f>stacjonarne!BM36</f>
        <v>0</v>
      </c>
      <c r="BN36" s="307"/>
      <c r="BO36" s="307"/>
      <c r="BP36" s="307"/>
      <c r="BQ36" s="307"/>
      <c r="BR36" s="307"/>
      <c r="BS36" s="307"/>
      <c r="BT36" s="307"/>
      <c r="BU36" s="307"/>
      <c r="BV36" s="307"/>
      <c r="BW36" s="307"/>
      <c r="BX36" s="307"/>
      <c r="BY36" s="307"/>
      <c r="BZ36" s="307"/>
      <c r="CA36" s="307"/>
      <c r="CB36" s="307"/>
      <c r="CC36" s="307"/>
      <c r="CD36" s="307"/>
      <c r="CE36" s="307"/>
      <c r="CF36" s="307"/>
      <c r="CG36" s="307"/>
      <c r="CH36" s="307"/>
      <c r="CI36" s="303"/>
    </row>
    <row r="37" spans="1:87" s="39" customFormat="1" ht="16.5" x14ac:dyDescent="0.25">
      <c r="A37" s="274">
        <f>stacjonarne!A37</f>
        <v>0</v>
      </c>
      <c r="B37" s="373">
        <f>stacjonarne!B37</f>
        <v>0</v>
      </c>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431" t="s">
        <v>34</v>
      </c>
      <c r="AI37" s="274"/>
      <c r="AJ37" s="274"/>
      <c r="AK37" s="274"/>
      <c r="AL37" s="274"/>
      <c r="AM37" s="274"/>
      <c r="AN37" s="274"/>
      <c r="AO37" s="274"/>
      <c r="AP37" s="274"/>
      <c r="AQ37" s="274"/>
      <c r="AR37" s="274"/>
      <c r="AS37" s="274"/>
      <c r="AT37" s="274"/>
      <c r="AU37" s="274"/>
      <c r="AV37" s="274"/>
      <c r="AW37" s="274"/>
      <c r="AX37" s="274"/>
      <c r="AY37" s="274"/>
      <c r="AZ37" s="274"/>
      <c r="BA37" s="274"/>
      <c r="BB37" s="274"/>
      <c r="BC37" s="274"/>
      <c r="BD37" s="274"/>
      <c r="BE37" s="274"/>
      <c r="BF37" s="274"/>
      <c r="BG37" s="274"/>
      <c r="BH37" s="274"/>
      <c r="BI37" s="274"/>
      <c r="BJ37" s="274"/>
      <c r="BK37" s="274"/>
      <c r="BL37" s="274"/>
      <c r="BM37" s="274"/>
      <c r="BN37" s="303"/>
      <c r="BO37" s="303"/>
      <c r="BP37" s="303"/>
      <c r="BQ37" s="303"/>
      <c r="BR37" s="303"/>
      <c r="BS37" s="303"/>
      <c r="BT37" s="303"/>
      <c r="BU37" s="303"/>
      <c r="BV37" s="303"/>
      <c r="BW37" s="303"/>
      <c r="BX37" s="303"/>
      <c r="BY37" s="303"/>
      <c r="BZ37" s="303"/>
      <c r="CA37" s="303"/>
      <c r="CB37" s="303"/>
      <c r="CC37" s="303"/>
      <c r="CD37" s="303"/>
      <c r="CE37" s="303"/>
      <c r="CF37" s="303"/>
      <c r="CG37" s="303"/>
      <c r="CH37" s="303"/>
      <c r="CI37" s="303"/>
    </row>
    <row r="38" spans="1:87" s="47" customFormat="1" ht="24" customHeight="1" x14ac:dyDescent="0.25">
      <c r="A38" s="461" t="str">
        <f>stacjonarne!A38</f>
        <v>C.</v>
      </c>
      <c r="B38" s="462" t="str">
        <f>stacjonarne!B38</f>
        <v>MODUŁ KSZTAŁCENIA KIERUNKOWEGO</v>
      </c>
      <c r="C38" s="295">
        <f>SUM(C39:C72)</f>
        <v>578</v>
      </c>
      <c r="D38" s="342">
        <f>SUM(J38,R38,Z38,AH38,AP38,AX38,BF38)</f>
        <v>256</v>
      </c>
      <c r="E38" s="345">
        <f t="shared" ref="E38:I53" si="22">SUM(K38,S38,AA38,AI38,AQ38,AY38,BG38)</f>
        <v>66</v>
      </c>
      <c r="F38" s="345">
        <f t="shared" si="22"/>
        <v>82</v>
      </c>
      <c r="G38" s="345">
        <f t="shared" si="22"/>
        <v>96</v>
      </c>
      <c r="H38" s="345">
        <f t="shared" si="22"/>
        <v>78</v>
      </c>
      <c r="I38" s="295">
        <f t="shared" si="22"/>
        <v>0</v>
      </c>
      <c r="J38" s="453">
        <f t="shared" ref="J38:O38" si="23">SUM(J39:J72)</f>
        <v>10</v>
      </c>
      <c r="K38" s="360">
        <f t="shared" si="23"/>
        <v>0</v>
      </c>
      <c r="L38" s="360">
        <f t="shared" si="23"/>
        <v>10</v>
      </c>
      <c r="M38" s="360">
        <f t="shared" si="23"/>
        <v>0</v>
      </c>
      <c r="N38" s="360">
        <f t="shared" si="23"/>
        <v>0</v>
      </c>
      <c r="O38" s="360">
        <f t="shared" si="23"/>
        <v>0</v>
      </c>
      <c r="P38" s="345">
        <f>COUNTIF(P39:P72,"E")</f>
        <v>0</v>
      </c>
      <c r="Q38" s="345">
        <f t="shared" ref="Q38:W38" si="24">SUM(Q39:Q72)</f>
        <v>2</v>
      </c>
      <c r="R38" s="407">
        <f t="shared" si="24"/>
        <v>58</v>
      </c>
      <c r="S38" s="345">
        <f t="shared" si="24"/>
        <v>28</v>
      </c>
      <c r="T38" s="345">
        <f t="shared" si="24"/>
        <v>12</v>
      </c>
      <c r="U38" s="345">
        <f t="shared" si="24"/>
        <v>14</v>
      </c>
      <c r="V38" s="345">
        <f t="shared" si="24"/>
        <v>20</v>
      </c>
      <c r="W38" s="345">
        <f t="shared" si="24"/>
        <v>0</v>
      </c>
      <c r="X38" s="345">
        <f>COUNTIF(X39:X72,"E")</f>
        <v>1</v>
      </c>
      <c r="Y38" s="345">
        <f t="shared" ref="Y38:AE38" si="25">SUM(Y39:Y72)</f>
        <v>12</v>
      </c>
      <c r="Z38" s="407">
        <f t="shared" si="25"/>
        <v>84</v>
      </c>
      <c r="AA38" s="345">
        <f t="shared" si="25"/>
        <v>28</v>
      </c>
      <c r="AB38" s="345">
        <f t="shared" si="25"/>
        <v>34</v>
      </c>
      <c r="AC38" s="345">
        <f t="shared" si="25"/>
        <v>18</v>
      </c>
      <c r="AD38" s="345">
        <f t="shared" si="25"/>
        <v>8</v>
      </c>
      <c r="AE38" s="345">
        <f t="shared" si="25"/>
        <v>0</v>
      </c>
      <c r="AF38" s="345">
        <f>COUNTIF(AF39:AF72,"E")</f>
        <v>1</v>
      </c>
      <c r="AG38" s="345">
        <f t="shared" ref="AG38:AM38" si="26">SUM(AG39:AG72)</f>
        <v>24</v>
      </c>
      <c r="AH38" s="407">
        <f t="shared" si="26"/>
        <v>50</v>
      </c>
      <c r="AI38" s="345">
        <f t="shared" si="26"/>
        <v>0</v>
      </c>
      <c r="AJ38" s="345">
        <f t="shared" si="26"/>
        <v>26</v>
      </c>
      <c r="AK38" s="345">
        <f t="shared" si="26"/>
        <v>28</v>
      </c>
      <c r="AL38" s="345">
        <f t="shared" si="26"/>
        <v>8</v>
      </c>
      <c r="AM38" s="345">
        <f t="shared" si="26"/>
        <v>0</v>
      </c>
      <c r="AN38" s="345">
        <f>COUNTIF(AN39:AN72,"E")</f>
        <v>0</v>
      </c>
      <c r="AO38" s="345">
        <f t="shared" ref="AO38:AU38" si="27">SUM(AO39:AO72)</f>
        <v>13</v>
      </c>
      <c r="AP38" s="407">
        <f t="shared" si="27"/>
        <v>28</v>
      </c>
      <c r="AQ38" s="345">
        <f t="shared" si="27"/>
        <v>10</v>
      </c>
      <c r="AR38" s="345">
        <f t="shared" si="27"/>
        <v>0</v>
      </c>
      <c r="AS38" s="345">
        <f t="shared" si="27"/>
        <v>18</v>
      </c>
      <c r="AT38" s="345">
        <f t="shared" si="27"/>
        <v>12</v>
      </c>
      <c r="AU38" s="345">
        <f t="shared" si="27"/>
        <v>0</v>
      </c>
      <c r="AV38" s="345">
        <f>COUNTIF(AV39:AV72,"E")</f>
        <v>1</v>
      </c>
      <c r="AW38" s="345">
        <f t="shared" ref="AW38:BC38" si="28">SUM(AW39:AW72)</f>
        <v>9</v>
      </c>
      <c r="AX38" s="407">
        <f t="shared" si="28"/>
        <v>18</v>
      </c>
      <c r="AY38" s="345">
        <f t="shared" si="28"/>
        <v>0</v>
      </c>
      <c r="AZ38" s="345">
        <f t="shared" si="28"/>
        <v>0</v>
      </c>
      <c r="BA38" s="345">
        <f t="shared" si="28"/>
        <v>10</v>
      </c>
      <c r="BB38" s="345">
        <f t="shared" si="28"/>
        <v>20</v>
      </c>
      <c r="BC38" s="345">
        <f t="shared" si="28"/>
        <v>0</v>
      </c>
      <c r="BD38" s="345">
        <f>COUNTIF(BD39:BD72,"E")</f>
        <v>0</v>
      </c>
      <c r="BE38" s="345">
        <f t="shared" ref="BE38:BK38" si="29">SUM(BE39:BE72)</f>
        <v>5</v>
      </c>
      <c r="BF38" s="407">
        <f t="shared" si="29"/>
        <v>8</v>
      </c>
      <c r="BG38" s="345">
        <f t="shared" si="29"/>
        <v>0</v>
      </c>
      <c r="BH38" s="345">
        <f t="shared" si="29"/>
        <v>0</v>
      </c>
      <c r="BI38" s="345">
        <f t="shared" si="29"/>
        <v>8</v>
      </c>
      <c r="BJ38" s="345">
        <f t="shared" si="29"/>
        <v>10</v>
      </c>
      <c r="BK38" s="345">
        <f t="shared" si="29"/>
        <v>0</v>
      </c>
      <c r="BL38" s="345">
        <f>COUNTIF(BL39:BL72,"E")</f>
        <v>0</v>
      </c>
      <c r="BM38" s="345">
        <f t="shared" ref="BM38:BR38" si="30">SUM(BM39:BM72)</f>
        <v>4</v>
      </c>
      <c r="BN38" s="299">
        <f t="shared" si="30"/>
        <v>0</v>
      </c>
      <c r="BO38" s="300">
        <f t="shared" si="30"/>
        <v>0</v>
      </c>
      <c r="BP38" s="300">
        <f t="shared" si="30"/>
        <v>0</v>
      </c>
      <c r="BQ38" s="300">
        <f t="shared" si="30"/>
        <v>0</v>
      </c>
      <c r="BR38" s="300">
        <f t="shared" si="30"/>
        <v>0</v>
      </c>
      <c r="BS38" s="300">
        <f>COUNTIF(BS39:BS72,"E")</f>
        <v>0</v>
      </c>
      <c r="BT38" s="300">
        <f t="shared" ref="BT38:BY38" si="31">SUM(BT39:BT72)</f>
        <v>0</v>
      </c>
      <c r="BU38" s="300">
        <f t="shared" si="31"/>
        <v>0</v>
      </c>
      <c r="BV38" s="300">
        <f t="shared" si="31"/>
        <v>0</v>
      </c>
      <c r="BW38" s="300">
        <f t="shared" si="31"/>
        <v>0</v>
      </c>
      <c r="BX38" s="300">
        <f t="shared" si="31"/>
        <v>0</v>
      </c>
      <c r="BY38" s="300">
        <f t="shared" si="31"/>
        <v>0</v>
      </c>
      <c r="BZ38" s="300">
        <f>COUNTIF(BZ39:BZ72,"E")</f>
        <v>0</v>
      </c>
      <c r="CA38" s="300">
        <f t="shared" ref="CA38:CF38" si="32">SUM(CA39:CA72)</f>
        <v>0</v>
      </c>
      <c r="CB38" s="300">
        <f t="shared" si="32"/>
        <v>0</v>
      </c>
      <c r="CC38" s="300">
        <f t="shared" si="32"/>
        <v>0</v>
      </c>
      <c r="CD38" s="300">
        <f t="shared" si="32"/>
        <v>0</v>
      </c>
      <c r="CE38" s="300">
        <f t="shared" si="32"/>
        <v>0</v>
      </c>
      <c r="CF38" s="300">
        <f t="shared" si="32"/>
        <v>0</v>
      </c>
      <c r="CG38" s="300">
        <f>COUNTIF(CG39:CG72,"E")</f>
        <v>0</v>
      </c>
      <c r="CH38" s="300">
        <f>SUM(CH39:CH72)</f>
        <v>0</v>
      </c>
      <c r="CI38" s="308"/>
    </row>
    <row r="39" spans="1:87" s="39" customFormat="1" ht="21.75" customHeight="1" x14ac:dyDescent="0.25">
      <c r="A39" s="277">
        <f>stacjonarne!A39</f>
        <v>1</v>
      </c>
      <c r="B39" s="296" t="str">
        <f>stacjonarne!B39</f>
        <v xml:space="preserve">Wprowadzenie do logistyki </v>
      </c>
      <c r="C39" s="293">
        <f>SUM(D39:I39)</f>
        <v>10</v>
      </c>
      <c r="D39" s="432">
        <f t="shared" ref="D39:I54" si="33">SUM(J39,R39,Z39,AH39,AP39,AX39,BF39)</f>
        <v>10</v>
      </c>
      <c r="E39" s="279">
        <f t="shared" si="22"/>
        <v>0</v>
      </c>
      <c r="F39" s="279">
        <f t="shared" si="22"/>
        <v>0</v>
      </c>
      <c r="G39" s="279">
        <f t="shared" si="22"/>
        <v>0</v>
      </c>
      <c r="H39" s="279">
        <f t="shared" si="22"/>
        <v>0</v>
      </c>
      <c r="I39" s="293">
        <f t="shared" si="22"/>
        <v>0</v>
      </c>
      <c r="J39" s="463"/>
      <c r="K39" s="280"/>
      <c r="L39" s="280"/>
      <c r="M39" s="280"/>
      <c r="N39" s="280"/>
      <c r="O39" s="280"/>
      <c r="P39" s="281">
        <f>stacjonarne!P39</f>
        <v>0</v>
      </c>
      <c r="Q39" s="282">
        <f>stacjonarne!Q39</f>
        <v>0</v>
      </c>
      <c r="R39" s="283">
        <v>10</v>
      </c>
      <c r="S39" s="284"/>
      <c r="T39" s="284"/>
      <c r="U39" s="284"/>
      <c r="V39" s="284"/>
      <c r="W39" s="284"/>
      <c r="X39" s="285" t="str">
        <f>stacjonarne!X39</f>
        <v>Zoc</v>
      </c>
      <c r="Y39" s="286">
        <f>stacjonarne!Y39</f>
        <v>1</v>
      </c>
      <c r="Z39" s="283"/>
      <c r="AA39" s="284"/>
      <c r="AB39" s="284"/>
      <c r="AC39" s="284"/>
      <c r="AD39" s="284"/>
      <c r="AE39" s="284"/>
      <c r="AF39" s="285">
        <f>stacjonarne!AF39</f>
        <v>0</v>
      </c>
      <c r="AG39" s="286">
        <f>stacjonarne!AG39</f>
        <v>0</v>
      </c>
      <c r="AH39" s="283"/>
      <c r="AI39" s="284"/>
      <c r="AJ39" s="284"/>
      <c r="AK39" s="284"/>
      <c r="AL39" s="284"/>
      <c r="AM39" s="284"/>
      <c r="AN39" s="285">
        <f>stacjonarne!AN39</f>
        <v>0</v>
      </c>
      <c r="AO39" s="286">
        <f>stacjonarne!AO39</f>
        <v>0</v>
      </c>
      <c r="AP39" s="283"/>
      <c r="AQ39" s="284"/>
      <c r="AR39" s="284"/>
      <c r="AS39" s="284"/>
      <c r="AT39" s="284"/>
      <c r="AU39" s="284"/>
      <c r="AV39" s="285">
        <f>stacjonarne!AV39</f>
        <v>0</v>
      </c>
      <c r="AW39" s="286">
        <f>stacjonarne!AW39</f>
        <v>0</v>
      </c>
      <c r="AX39" s="283"/>
      <c r="AY39" s="284"/>
      <c r="AZ39" s="284"/>
      <c r="BA39" s="284"/>
      <c r="BB39" s="284"/>
      <c r="BC39" s="284"/>
      <c r="BD39" s="285">
        <f>stacjonarne!BD39</f>
        <v>0</v>
      </c>
      <c r="BE39" s="286">
        <f>stacjonarne!BE39</f>
        <v>0</v>
      </c>
      <c r="BF39" s="283"/>
      <c r="BG39" s="284"/>
      <c r="BH39" s="284"/>
      <c r="BI39" s="284"/>
      <c r="BJ39" s="284"/>
      <c r="BK39" s="284"/>
      <c r="BL39" s="285">
        <f>stacjonarne!BL39</f>
        <v>0</v>
      </c>
      <c r="BM39" s="287">
        <f>stacjonarne!BM39</f>
        <v>0</v>
      </c>
      <c r="BN39" s="309"/>
      <c r="BO39" s="306"/>
      <c r="BP39" s="306"/>
      <c r="BQ39" s="306"/>
      <c r="BR39" s="306"/>
      <c r="BS39" s="302"/>
      <c r="BT39" s="310"/>
      <c r="BU39" s="305"/>
      <c r="BV39" s="306"/>
      <c r="BW39" s="306"/>
      <c r="BX39" s="306"/>
      <c r="BY39" s="306"/>
      <c r="BZ39" s="302"/>
      <c r="CA39" s="310"/>
      <c r="CB39" s="305"/>
      <c r="CC39" s="306"/>
      <c r="CD39" s="306"/>
      <c r="CE39" s="306"/>
      <c r="CF39" s="306"/>
      <c r="CG39" s="302"/>
      <c r="CH39" s="310"/>
      <c r="CI39" s="303"/>
    </row>
    <row r="40" spans="1:87" s="39" customFormat="1" ht="21.75" customHeight="1" x14ac:dyDescent="0.25">
      <c r="A40" s="277">
        <f>stacjonarne!A40</f>
        <v>2</v>
      </c>
      <c r="B40" s="296" t="str">
        <f>stacjonarne!B40</f>
        <v xml:space="preserve">Logistyka w przedsiębiorstwie </v>
      </c>
      <c r="C40" s="293">
        <f t="shared" ref="C40:C72" si="34">SUM(D40:I40)</f>
        <v>20</v>
      </c>
      <c r="D40" s="432">
        <f t="shared" si="33"/>
        <v>10</v>
      </c>
      <c r="E40" s="279">
        <f t="shared" si="22"/>
        <v>10</v>
      </c>
      <c r="F40" s="279">
        <f t="shared" si="22"/>
        <v>0</v>
      </c>
      <c r="G40" s="279">
        <f t="shared" si="22"/>
        <v>0</v>
      </c>
      <c r="H40" s="279">
        <f t="shared" si="22"/>
        <v>0</v>
      </c>
      <c r="I40" s="293">
        <f t="shared" si="22"/>
        <v>0</v>
      </c>
      <c r="J40" s="463"/>
      <c r="K40" s="280"/>
      <c r="L40" s="280"/>
      <c r="M40" s="280"/>
      <c r="N40" s="280"/>
      <c r="O40" s="280"/>
      <c r="P40" s="281">
        <f>stacjonarne!P40</f>
        <v>0</v>
      </c>
      <c r="Q40" s="282">
        <f>stacjonarne!Q40</f>
        <v>0</v>
      </c>
      <c r="R40" s="283">
        <v>10</v>
      </c>
      <c r="S40" s="284">
        <v>10</v>
      </c>
      <c r="T40" s="284"/>
      <c r="U40" s="284"/>
      <c r="V40" s="284"/>
      <c r="W40" s="284"/>
      <c r="X40" s="285" t="str">
        <f>stacjonarne!X40</f>
        <v>E</v>
      </c>
      <c r="Y40" s="286">
        <f>stacjonarne!Y40</f>
        <v>2</v>
      </c>
      <c r="Z40" s="283"/>
      <c r="AA40" s="284"/>
      <c r="AB40" s="284"/>
      <c r="AC40" s="284"/>
      <c r="AD40" s="284"/>
      <c r="AE40" s="284"/>
      <c r="AF40" s="285">
        <f>stacjonarne!AF40</f>
        <v>0</v>
      </c>
      <c r="AG40" s="286">
        <f>stacjonarne!AG40</f>
        <v>0</v>
      </c>
      <c r="AH40" s="283"/>
      <c r="AI40" s="284"/>
      <c r="AJ40" s="284"/>
      <c r="AK40" s="284"/>
      <c r="AL40" s="284"/>
      <c r="AM40" s="284"/>
      <c r="AN40" s="285">
        <f>stacjonarne!AN40</f>
        <v>0</v>
      </c>
      <c r="AO40" s="286">
        <f>stacjonarne!AO40</f>
        <v>0</v>
      </c>
      <c r="AP40" s="283"/>
      <c r="AQ40" s="284"/>
      <c r="AR40" s="284"/>
      <c r="AS40" s="284"/>
      <c r="AT40" s="284"/>
      <c r="AU40" s="284"/>
      <c r="AV40" s="285">
        <f>stacjonarne!AV40</f>
        <v>0</v>
      </c>
      <c r="AW40" s="286">
        <f>stacjonarne!AW40</f>
        <v>0</v>
      </c>
      <c r="AX40" s="283"/>
      <c r="AY40" s="284"/>
      <c r="AZ40" s="284"/>
      <c r="BA40" s="284"/>
      <c r="BB40" s="284"/>
      <c r="BC40" s="284"/>
      <c r="BD40" s="285">
        <f>stacjonarne!BD40</f>
        <v>0</v>
      </c>
      <c r="BE40" s="286">
        <f>stacjonarne!BE40</f>
        <v>0</v>
      </c>
      <c r="BF40" s="283"/>
      <c r="BG40" s="284"/>
      <c r="BH40" s="284"/>
      <c r="BI40" s="284"/>
      <c r="BJ40" s="284"/>
      <c r="BK40" s="284"/>
      <c r="BL40" s="285">
        <f>stacjonarne!BL40</f>
        <v>0</v>
      </c>
      <c r="BM40" s="287">
        <f>stacjonarne!BM40</f>
        <v>0</v>
      </c>
      <c r="BN40" s="309"/>
      <c r="BO40" s="306"/>
      <c r="BP40" s="306"/>
      <c r="BQ40" s="306"/>
      <c r="BR40" s="306"/>
      <c r="BS40" s="302"/>
      <c r="BT40" s="310"/>
      <c r="BU40" s="305"/>
      <c r="BV40" s="306"/>
      <c r="BW40" s="306"/>
      <c r="BX40" s="306"/>
      <c r="BY40" s="306"/>
      <c r="BZ40" s="302"/>
      <c r="CA40" s="310"/>
      <c r="CB40" s="305"/>
      <c r="CC40" s="306"/>
      <c r="CD40" s="306"/>
      <c r="CE40" s="306"/>
      <c r="CF40" s="306"/>
      <c r="CG40" s="302"/>
      <c r="CH40" s="310"/>
      <c r="CI40" s="303"/>
    </row>
    <row r="41" spans="1:87" s="39" customFormat="1" ht="21.75" customHeight="1" x14ac:dyDescent="0.25">
      <c r="A41" s="277">
        <f>stacjonarne!A41</f>
        <v>3</v>
      </c>
      <c r="B41" s="296" t="str">
        <f>stacjonarne!B41</f>
        <v xml:space="preserve">Logistyka zaopatrzenia </v>
      </c>
      <c r="C41" s="293">
        <f t="shared" si="34"/>
        <v>20</v>
      </c>
      <c r="D41" s="432">
        <f t="shared" si="33"/>
        <v>10</v>
      </c>
      <c r="E41" s="279">
        <f t="shared" si="22"/>
        <v>0</v>
      </c>
      <c r="F41" s="279">
        <f t="shared" si="22"/>
        <v>0</v>
      </c>
      <c r="G41" s="279">
        <f t="shared" si="22"/>
        <v>10</v>
      </c>
      <c r="H41" s="279">
        <f t="shared" si="22"/>
        <v>0</v>
      </c>
      <c r="I41" s="293">
        <f t="shared" si="22"/>
        <v>0</v>
      </c>
      <c r="J41" s="463"/>
      <c r="K41" s="280"/>
      <c r="L41" s="280"/>
      <c r="M41" s="280"/>
      <c r="N41" s="280"/>
      <c r="O41" s="280"/>
      <c r="P41" s="281">
        <f>stacjonarne!P41</f>
        <v>0</v>
      </c>
      <c r="Q41" s="282">
        <f>stacjonarne!Q41</f>
        <v>0</v>
      </c>
      <c r="R41" s="283"/>
      <c r="S41" s="284"/>
      <c r="T41" s="284"/>
      <c r="U41" s="284"/>
      <c r="V41" s="284"/>
      <c r="W41" s="284"/>
      <c r="X41" s="285">
        <f>stacjonarne!X41</f>
        <v>0</v>
      </c>
      <c r="Y41" s="286">
        <f>stacjonarne!Y41</f>
        <v>0</v>
      </c>
      <c r="Z41" s="283">
        <v>10</v>
      </c>
      <c r="AA41" s="284"/>
      <c r="AB41" s="284"/>
      <c r="AC41" s="284">
        <v>10</v>
      </c>
      <c r="AD41" s="284"/>
      <c r="AE41" s="284"/>
      <c r="AF41" s="285" t="str">
        <f>stacjonarne!AF41</f>
        <v>Zoc</v>
      </c>
      <c r="AG41" s="286">
        <f>stacjonarne!AG41</f>
        <v>2</v>
      </c>
      <c r="AH41" s="283"/>
      <c r="AI41" s="284"/>
      <c r="AJ41" s="284"/>
      <c r="AK41" s="284"/>
      <c r="AL41" s="284"/>
      <c r="AM41" s="284"/>
      <c r="AN41" s="285">
        <f>stacjonarne!AN41</f>
        <v>0</v>
      </c>
      <c r="AO41" s="286">
        <f>stacjonarne!AO41</f>
        <v>0</v>
      </c>
      <c r="AP41" s="283"/>
      <c r="AQ41" s="284"/>
      <c r="AR41" s="284"/>
      <c r="AS41" s="284"/>
      <c r="AT41" s="284"/>
      <c r="AU41" s="284"/>
      <c r="AV41" s="285">
        <f>stacjonarne!AV41</f>
        <v>0</v>
      </c>
      <c r="AW41" s="286">
        <f>stacjonarne!AW41</f>
        <v>0</v>
      </c>
      <c r="AX41" s="283"/>
      <c r="AY41" s="284"/>
      <c r="AZ41" s="284"/>
      <c r="BA41" s="284"/>
      <c r="BB41" s="284"/>
      <c r="BC41" s="284"/>
      <c r="BD41" s="285">
        <f>stacjonarne!BD41</f>
        <v>0</v>
      </c>
      <c r="BE41" s="286">
        <f>stacjonarne!BE41</f>
        <v>0</v>
      </c>
      <c r="BF41" s="283"/>
      <c r="BG41" s="284"/>
      <c r="BH41" s="284"/>
      <c r="BI41" s="284"/>
      <c r="BJ41" s="284"/>
      <c r="BK41" s="284"/>
      <c r="BL41" s="285">
        <f>stacjonarne!BL41</f>
        <v>0</v>
      </c>
      <c r="BM41" s="287">
        <f>stacjonarne!BM41</f>
        <v>0</v>
      </c>
      <c r="BN41" s="309"/>
      <c r="BO41" s="306"/>
      <c r="BP41" s="306"/>
      <c r="BQ41" s="306"/>
      <c r="BR41" s="306"/>
      <c r="BS41" s="302"/>
      <c r="BT41" s="310"/>
      <c r="BU41" s="305"/>
      <c r="BV41" s="306"/>
      <c r="BW41" s="306"/>
      <c r="BX41" s="306"/>
      <c r="BY41" s="306"/>
      <c r="BZ41" s="302"/>
      <c r="CA41" s="310"/>
      <c r="CB41" s="305"/>
      <c r="CC41" s="306"/>
      <c r="CD41" s="306"/>
      <c r="CE41" s="306"/>
      <c r="CF41" s="306"/>
      <c r="CG41" s="302"/>
      <c r="CH41" s="310"/>
      <c r="CI41" s="303"/>
    </row>
    <row r="42" spans="1:87" s="39" customFormat="1" ht="21.75" customHeight="1" x14ac:dyDescent="0.25">
      <c r="A42" s="277">
        <f>stacjonarne!A42</f>
        <v>4</v>
      </c>
      <c r="B42" s="296" t="str">
        <f>stacjonarne!B42</f>
        <v>Logistyka produkcji #</v>
      </c>
      <c r="C42" s="293">
        <f t="shared" si="34"/>
        <v>24</v>
      </c>
      <c r="D42" s="432">
        <f t="shared" si="33"/>
        <v>10</v>
      </c>
      <c r="E42" s="279">
        <f t="shared" si="22"/>
        <v>0</v>
      </c>
      <c r="F42" s="279">
        <f t="shared" si="22"/>
        <v>14</v>
      </c>
      <c r="G42" s="279">
        <f t="shared" si="22"/>
        <v>0</v>
      </c>
      <c r="H42" s="279">
        <f t="shared" si="22"/>
        <v>0</v>
      </c>
      <c r="I42" s="293">
        <f t="shared" si="22"/>
        <v>0</v>
      </c>
      <c r="J42" s="463"/>
      <c r="K42" s="280"/>
      <c r="L42" s="280"/>
      <c r="M42" s="280"/>
      <c r="N42" s="280"/>
      <c r="O42" s="280"/>
      <c r="P42" s="281">
        <f>stacjonarne!P42</f>
        <v>0</v>
      </c>
      <c r="Q42" s="282">
        <f>stacjonarne!Q42</f>
        <v>0</v>
      </c>
      <c r="R42" s="283"/>
      <c r="S42" s="284"/>
      <c r="T42" s="284"/>
      <c r="U42" s="284"/>
      <c r="V42" s="284"/>
      <c r="W42" s="284"/>
      <c r="X42" s="285">
        <f>stacjonarne!X42</f>
        <v>0</v>
      </c>
      <c r="Y42" s="286">
        <f>stacjonarne!Y42</f>
        <v>0</v>
      </c>
      <c r="Z42" s="283">
        <v>10</v>
      </c>
      <c r="AA42" s="284"/>
      <c r="AB42" s="284">
        <v>14</v>
      </c>
      <c r="AC42" s="284"/>
      <c r="AD42" s="284"/>
      <c r="AE42" s="284"/>
      <c r="AF42" s="285" t="str">
        <f>stacjonarne!AF42</f>
        <v>E</v>
      </c>
      <c r="AG42" s="286">
        <f>stacjonarne!AG42</f>
        <v>4</v>
      </c>
      <c r="AH42" s="283"/>
      <c r="AI42" s="284"/>
      <c r="AJ42" s="284"/>
      <c r="AK42" s="284"/>
      <c r="AL42" s="284"/>
      <c r="AM42" s="284"/>
      <c r="AN42" s="285">
        <f>stacjonarne!AN42</f>
        <v>0</v>
      </c>
      <c r="AO42" s="286">
        <f>stacjonarne!AO42</f>
        <v>0</v>
      </c>
      <c r="AP42" s="283"/>
      <c r="AQ42" s="284"/>
      <c r="AR42" s="284"/>
      <c r="AS42" s="284"/>
      <c r="AT42" s="284"/>
      <c r="AU42" s="284"/>
      <c r="AV42" s="285">
        <f>stacjonarne!AV42</f>
        <v>0</v>
      </c>
      <c r="AW42" s="286">
        <f>stacjonarne!AW42</f>
        <v>0</v>
      </c>
      <c r="AX42" s="283"/>
      <c r="AY42" s="284"/>
      <c r="AZ42" s="284"/>
      <c r="BA42" s="284"/>
      <c r="BB42" s="284"/>
      <c r="BC42" s="284"/>
      <c r="BD42" s="285">
        <f>stacjonarne!BD42</f>
        <v>0</v>
      </c>
      <c r="BE42" s="286">
        <f>stacjonarne!BE42</f>
        <v>0</v>
      </c>
      <c r="BF42" s="283"/>
      <c r="BG42" s="284"/>
      <c r="BH42" s="284"/>
      <c r="BI42" s="284"/>
      <c r="BJ42" s="284"/>
      <c r="BK42" s="284"/>
      <c r="BL42" s="285">
        <f>stacjonarne!BL42</f>
        <v>0</v>
      </c>
      <c r="BM42" s="287">
        <f>stacjonarne!BM42</f>
        <v>0</v>
      </c>
      <c r="BN42" s="309"/>
      <c r="BO42" s="306"/>
      <c r="BP42" s="306"/>
      <c r="BQ42" s="306"/>
      <c r="BR42" s="306"/>
      <c r="BS42" s="302"/>
      <c r="BT42" s="310"/>
      <c r="BU42" s="305"/>
      <c r="BV42" s="306"/>
      <c r="BW42" s="306"/>
      <c r="BX42" s="306"/>
      <c r="BY42" s="306"/>
      <c r="BZ42" s="302"/>
      <c r="CA42" s="310"/>
      <c r="CB42" s="305"/>
      <c r="CC42" s="306"/>
      <c r="CD42" s="306"/>
      <c r="CE42" s="306"/>
      <c r="CF42" s="306"/>
      <c r="CG42" s="302"/>
      <c r="CH42" s="310"/>
      <c r="CI42" s="303"/>
    </row>
    <row r="43" spans="1:87" s="39" customFormat="1" ht="21.75" customHeight="1" x14ac:dyDescent="0.25">
      <c r="A43" s="277">
        <f>stacjonarne!A43</f>
        <v>5</v>
      </c>
      <c r="B43" s="296" t="str">
        <f>stacjonarne!B43</f>
        <v xml:space="preserve">Logistyka dystrybucji </v>
      </c>
      <c r="C43" s="293">
        <f t="shared" si="34"/>
        <v>16</v>
      </c>
      <c r="D43" s="432">
        <f t="shared" si="33"/>
        <v>8</v>
      </c>
      <c r="E43" s="279">
        <f t="shared" si="22"/>
        <v>0</v>
      </c>
      <c r="F43" s="279">
        <f t="shared" si="22"/>
        <v>0</v>
      </c>
      <c r="G43" s="279">
        <f t="shared" si="22"/>
        <v>8</v>
      </c>
      <c r="H43" s="279">
        <f t="shared" si="22"/>
        <v>0</v>
      </c>
      <c r="I43" s="293">
        <f t="shared" si="22"/>
        <v>0</v>
      </c>
      <c r="J43" s="463"/>
      <c r="K43" s="280"/>
      <c r="L43" s="280"/>
      <c r="M43" s="280"/>
      <c r="N43" s="280"/>
      <c r="O43" s="280"/>
      <c r="P43" s="281">
        <f>stacjonarne!P43</f>
        <v>0</v>
      </c>
      <c r="Q43" s="282">
        <f>stacjonarne!Q43</f>
        <v>0</v>
      </c>
      <c r="R43" s="283"/>
      <c r="S43" s="284"/>
      <c r="T43" s="284"/>
      <c r="U43" s="284"/>
      <c r="V43" s="284"/>
      <c r="W43" s="284"/>
      <c r="X43" s="285">
        <f>stacjonarne!X43</f>
        <v>0</v>
      </c>
      <c r="Y43" s="286">
        <f>stacjonarne!Y43</f>
        <v>0</v>
      </c>
      <c r="Z43" s="283">
        <v>8</v>
      </c>
      <c r="AA43" s="284"/>
      <c r="AB43" s="284"/>
      <c r="AC43" s="284">
        <v>8</v>
      </c>
      <c r="AD43" s="284"/>
      <c r="AE43" s="284"/>
      <c r="AF43" s="285" t="str">
        <f>stacjonarne!AF43</f>
        <v>Zoc</v>
      </c>
      <c r="AG43" s="286">
        <f>stacjonarne!AG43</f>
        <v>2</v>
      </c>
      <c r="AH43" s="283"/>
      <c r="AI43" s="284"/>
      <c r="AJ43" s="284"/>
      <c r="AK43" s="284"/>
      <c r="AL43" s="284"/>
      <c r="AM43" s="284"/>
      <c r="AN43" s="285">
        <f>stacjonarne!AN43</f>
        <v>0</v>
      </c>
      <c r="AO43" s="286">
        <f>stacjonarne!AO43</f>
        <v>0</v>
      </c>
      <c r="AP43" s="283"/>
      <c r="AQ43" s="284"/>
      <c r="AR43" s="284"/>
      <c r="AS43" s="284"/>
      <c r="AT43" s="284"/>
      <c r="AU43" s="284"/>
      <c r="AV43" s="285">
        <f>stacjonarne!AV43</f>
        <v>0</v>
      </c>
      <c r="AW43" s="286">
        <f>stacjonarne!AW43</f>
        <v>0</v>
      </c>
      <c r="AX43" s="283"/>
      <c r="AY43" s="284"/>
      <c r="AZ43" s="284"/>
      <c r="BA43" s="284"/>
      <c r="BB43" s="284"/>
      <c r="BC43" s="284"/>
      <c r="BD43" s="285">
        <f>stacjonarne!BD43</f>
        <v>0</v>
      </c>
      <c r="BE43" s="286">
        <f>stacjonarne!BE43</f>
        <v>0</v>
      </c>
      <c r="BF43" s="283"/>
      <c r="BG43" s="284"/>
      <c r="BH43" s="284"/>
      <c r="BI43" s="284"/>
      <c r="BJ43" s="284"/>
      <c r="BK43" s="284"/>
      <c r="BL43" s="285">
        <f>stacjonarne!BL43</f>
        <v>0</v>
      </c>
      <c r="BM43" s="287">
        <f>stacjonarne!BM43</f>
        <v>0</v>
      </c>
      <c r="BN43" s="309"/>
      <c r="BO43" s="306"/>
      <c r="BP43" s="306"/>
      <c r="BQ43" s="306"/>
      <c r="BR43" s="306"/>
      <c r="BS43" s="302"/>
      <c r="BT43" s="310"/>
      <c r="BU43" s="305"/>
      <c r="BV43" s="306"/>
      <c r="BW43" s="306"/>
      <c r="BX43" s="306"/>
      <c r="BY43" s="306"/>
      <c r="BZ43" s="302"/>
      <c r="CA43" s="310"/>
      <c r="CB43" s="305"/>
      <c r="CC43" s="306"/>
      <c r="CD43" s="306"/>
      <c r="CE43" s="306"/>
      <c r="CF43" s="306"/>
      <c r="CG43" s="302"/>
      <c r="CH43" s="310"/>
      <c r="CI43" s="303"/>
    </row>
    <row r="44" spans="1:87" s="39" customFormat="1" ht="21.75" customHeight="1" x14ac:dyDescent="0.25">
      <c r="A44" s="277">
        <f>stacjonarne!A44</f>
        <v>6</v>
      </c>
      <c r="B44" s="296" t="str">
        <f>stacjonarne!B44</f>
        <v xml:space="preserve">Infrastruktura logistyczna i transportowa </v>
      </c>
      <c r="C44" s="293">
        <f t="shared" si="34"/>
        <v>24</v>
      </c>
      <c r="D44" s="432">
        <f t="shared" si="33"/>
        <v>10</v>
      </c>
      <c r="E44" s="279">
        <f t="shared" si="22"/>
        <v>0</v>
      </c>
      <c r="F44" s="279">
        <f t="shared" si="22"/>
        <v>0</v>
      </c>
      <c r="G44" s="279">
        <f t="shared" si="22"/>
        <v>14</v>
      </c>
      <c r="H44" s="279">
        <f t="shared" si="22"/>
        <v>0</v>
      </c>
      <c r="I44" s="293">
        <f t="shared" si="22"/>
        <v>0</v>
      </c>
      <c r="J44" s="463"/>
      <c r="K44" s="280"/>
      <c r="L44" s="280"/>
      <c r="M44" s="280"/>
      <c r="N44" s="280"/>
      <c r="O44" s="280"/>
      <c r="P44" s="281">
        <f>stacjonarne!P44</f>
        <v>0</v>
      </c>
      <c r="Q44" s="282">
        <f>stacjonarne!Q44</f>
        <v>0</v>
      </c>
      <c r="R44" s="283">
        <v>10</v>
      </c>
      <c r="S44" s="284"/>
      <c r="T44" s="284"/>
      <c r="U44" s="284">
        <v>14</v>
      </c>
      <c r="V44" s="284"/>
      <c r="W44" s="284"/>
      <c r="X44" s="285" t="str">
        <f>stacjonarne!X44</f>
        <v>Zoc</v>
      </c>
      <c r="Y44" s="286">
        <f>stacjonarne!Y44</f>
        <v>2</v>
      </c>
      <c r="Z44" s="283"/>
      <c r="AA44" s="284"/>
      <c r="AB44" s="284"/>
      <c r="AC44" s="284"/>
      <c r="AD44" s="284"/>
      <c r="AE44" s="284"/>
      <c r="AF44" s="285">
        <f>stacjonarne!AF44</f>
        <v>0</v>
      </c>
      <c r="AG44" s="286">
        <f>stacjonarne!AG44</f>
        <v>0</v>
      </c>
      <c r="AH44" s="283"/>
      <c r="AI44" s="284"/>
      <c r="AJ44" s="284"/>
      <c r="AK44" s="284"/>
      <c r="AL44" s="284"/>
      <c r="AM44" s="284"/>
      <c r="AN44" s="285">
        <f>stacjonarne!AN44</f>
        <v>0</v>
      </c>
      <c r="AO44" s="286">
        <f>stacjonarne!AO44</f>
        <v>0</v>
      </c>
      <c r="AP44" s="283"/>
      <c r="AQ44" s="284"/>
      <c r="AR44" s="284"/>
      <c r="AS44" s="284"/>
      <c r="AT44" s="284"/>
      <c r="AU44" s="284"/>
      <c r="AV44" s="285">
        <f>stacjonarne!AV44</f>
        <v>0</v>
      </c>
      <c r="AW44" s="286">
        <f>stacjonarne!AW44</f>
        <v>0</v>
      </c>
      <c r="AX44" s="283"/>
      <c r="AY44" s="284"/>
      <c r="AZ44" s="284"/>
      <c r="BA44" s="284"/>
      <c r="BB44" s="284"/>
      <c r="BC44" s="284"/>
      <c r="BD44" s="285">
        <f>stacjonarne!BD44</f>
        <v>0</v>
      </c>
      <c r="BE44" s="286">
        <f>stacjonarne!BE44</f>
        <v>0</v>
      </c>
      <c r="BF44" s="283"/>
      <c r="BG44" s="284"/>
      <c r="BH44" s="284"/>
      <c r="BI44" s="284"/>
      <c r="BJ44" s="284"/>
      <c r="BK44" s="284"/>
      <c r="BL44" s="285">
        <f>stacjonarne!BL44</f>
        <v>0</v>
      </c>
      <c r="BM44" s="287">
        <f>stacjonarne!BM44</f>
        <v>0</v>
      </c>
      <c r="BN44" s="309"/>
      <c r="BO44" s="306"/>
      <c r="BP44" s="306"/>
      <c r="BQ44" s="306"/>
      <c r="BR44" s="306"/>
      <c r="BS44" s="302"/>
      <c r="BT44" s="310"/>
      <c r="BU44" s="305"/>
      <c r="BV44" s="306"/>
      <c r="BW44" s="306"/>
      <c r="BX44" s="306"/>
      <c r="BY44" s="306"/>
      <c r="BZ44" s="302"/>
      <c r="CA44" s="310"/>
      <c r="CB44" s="305"/>
      <c r="CC44" s="306"/>
      <c r="CD44" s="306"/>
      <c r="CE44" s="306"/>
      <c r="CF44" s="306"/>
      <c r="CG44" s="302"/>
      <c r="CH44" s="310"/>
      <c r="CI44" s="303"/>
    </row>
    <row r="45" spans="1:87" s="39" customFormat="1" ht="21.75" customHeight="1" x14ac:dyDescent="0.25">
      <c r="A45" s="277">
        <f>stacjonarne!A45</f>
        <v>7</v>
      </c>
      <c r="B45" s="296" t="str">
        <f>stacjonarne!B45</f>
        <v xml:space="preserve">Zarządzanie produkcją i usługami </v>
      </c>
      <c r="C45" s="293">
        <f t="shared" si="34"/>
        <v>20</v>
      </c>
      <c r="D45" s="432">
        <f>SUM(J45,R45,Z45,AH45,AP45,AX45,BF45)</f>
        <v>10</v>
      </c>
      <c r="E45" s="279">
        <f t="shared" si="22"/>
        <v>10</v>
      </c>
      <c r="F45" s="279">
        <f t="shared" si="22"/>
        <v>0</v>
      </c>
      <c r="G45" s="279">
        <f t="shared" si="22"/>
        <v>0</v>
      </c>
      <c r="H45" s="279">
        <f t="shared" si="22"/>
        <v>0</v>
      </c>
      <c r="I45" s="293">
        <f t="shared" si="22"/>
        <v>0</v>
      </c>
      <c r="J45" s="463"/>
      <c r="K45" s="280"/>
      <c r="L45" s="280"/>
      <c r="M45" s="280"/>
      <c r="N45" s="280"/>
      <c r="O45" s="280"/>
      <c r="P45" s="281">
        <f>stacjonarne!P45</f>
        <v>0</v>
      </c>
      <c r="Q45" s="282">
        <f>stacjonarne!Q45</f>
        <v>0</v>
      </c>
      <c r="R45" s="283">
        <v>10</v>
      </c>
      <c r="S45" s="284">
        <v>10</v>
      </c>
      <c r="T45" s="284"/>
      <c r="U45" s="284"/>
      <c r="V45" s="284"/>
      <c r="W45" s="284"/>
      <c r="X45" s="285" t="str">
        <f>stacjonarne!X45</f>
        <v>Zoc</v>
      </c>
      <c r="Y45" s="286">
        <f>stacjonarne!Y45</f>
        <v>1</v>
      </c>
      <c r="Z45" s="283"/>
      <c r="AA45" s="284"/>
      <c r="AB45" s="284"/>
      <c r="AC45" s="284"/>
      <c r="AD45" s="284"/>
      <c r="AE45" s="284"/>
      <c r="AF45" s="285">
        <f>stacjonarne!AF45</f>
        <v>0</v>
      </c>
      <c r="AG45" s="286">
        <f>stacjonarne!AG45</f>
        <v>0</v>
      </c>
      <c r="AH45" s="283"/>
      <c r="AI45" s="284"/>
      <c r="AJ45" s="284"/>
      <c r="AK45" s="284"/>
      <c r="AL45" s="284"/>
      <c r="AM45" s="284"/>
      <c r="AN45" s="285">
        <f>stacjonarne!AN45</f>
        <v>0</v>
      </c>
      <c r="AO45" s="286">
        <f>stacjonarne!AO45</f>
        <v>0</v>
      </c>
      <c r="AP45" s="283"/>
      <c r="AQ45" s="284"/>
      <c r="AR45" s="284"/>
      <c r="AS45" s="284"/>
      <c r="AT45" s="284"/>
      <c r="AU45" s="284"/>
      <c r="AV45" s="285">
        <f>stacjonarne!AV45</f>
        <v>0</v>
      </c>
      <c r="AW45" s="286">
        <f>stacjonarne!AW45</f>
        <v>0</v>
      </c>
      <c r="AX45" s="283"/>
      <c r="AY45" s="284"/>
      <c r="AZ45" s="284"/>
      <c r="BA45" s="284"/>
      <c r="BB45" s="284"/>
      <c r="BC45" s="284"/>
      <c r="BD45" s="285">
        <f>stacjonarne!BD45</f>
        <v>0</v>
      </c>
      <c r="BE45" s="286">
        <f>stacjonarne!BE45</f>
        <v>0</v>
      </c>
      <c r="BF45" s="283"/>
      <c r="BG45" s="284"/>
      <c r="BH45" s="284"/>
      <c r="BI45" s="284"/>
      <c r="BJ45" s="284"/>
      <c r="BK45" s="284"/>
      <c r="BL45" s="285">
        <f>stacjonarne!BL45</f>
        <v>0</v>
      </c>
      <c r="BM45" s="287">
        <f>stacjonarne!BM45</f>
        <v>0</v>
      </c>
      <c r="BN45" s="309"/>
      <c r="BO45" s="306"/>
      <c r="BP45" s="306"/>
      <c r="BQ45" s="306"/>
      <c r="BR45" s="306"/>
      <c r="BS45" s="302"/>
      <c r="BT45" s="310"/>
      <c r="BU45" s="305"/>
      <c r="BV45" s="306"/>
      <c r="BW45" s="306"/>
      <c r="BX45" s="306"/>
      <c r="BY45" s="306"/>
      <c r="BZ45" s="302"/>
      <c r="CA45" s="310"/>
      <c r="CB45" s="305"/>
      <c r="CC45" s="306"/>
      <c r="CD45" s="306"/>
      <c r="CE45" s="306"/>
      <c r="CF45" s="306"/>
      <c r="CG45" s="302"/>
      <c r="CH45" s="310"/>
      <c r="CI45" s="303"/>
    </row>
    <row r="46" spans="1:87" s="39" customFormat="1" ht="21.75" customHeight="1" x14ac:dyDescent="0.25">
      <c r="A46" s="277">
        <f>stacjonarne!A46</f>
        <v>8</v>
      </c>
      <c r="B46" s="296" t="str">
        <f>stacjonarne!B46</f>
        <v xml:space="preserve">Zarządzanie łańcuchem dostaw # </v>
      </c>
      <c r="C46" s="293">
        <f t="shared" si="34"/>
        <v>20</v>
      </c>
      <c r="D46" s="432">
        <f t="shared" si="33"/>
        <v>10</v>
      </c>
      <c r="E46" s="279">
        <f t="shared" si="22"/>
        <v>10</v>
      </c>
      <c r="F46" s="279">
        <f t="shared" si="22"/>
        <v>0</v>
      </c>
      <c r="G46" s="279">
        <f t="shared" si="22"/>
        <v>0</v>
      </c>
      <c r="H46" s="279">
        <f t="shared" si="22"/>
        <v>0</v>
      </c>
      <c r="I46" s="293">
        <f t="shared" si="22"/>
        <v>0</v>
      </c>
      <c r="J46" s="463"/>
      <c r="K46" s="280"/>
      <c r="L46" s="280"/>
      <c r="M46" s="280"/>
      <c r="N46" s="280"/>
      <c r="O46" s="280"/>
      <c r="P46" s="281">
        <f>stacjonarne!P46</f>
        <v>0</v>
      </c>
      <c r="Q46" s="282">
        <f>stacjonarne!Q46</f>
        <v>0</v>
      </c>
      <c r="R46" s="283"/>
      <c r="S46" s="284"/>
      <c r="T46" s="284"/>
      <c r="U46" s="284"/>
      <c r="V46" s="284"/>
      <c r="W46" s="284"/>
      <c r="X46" s="285">
        <f>stacjonarne!X46</f>
        <v>0</v>
      </c>
      <c r="Y46" s="286">
        <f>stacjonarne!Y46</f>
        <v>0</v>
      </c>
      <c r="Z46" s="283"/>
      <c r="AA46" s="284"/>
      <c r="AB46" s="284"/>
      <c r="AC46" s="284"/>
      <c r="AD46" s="284"/>
      <c r="AE46" s="284"/>
      <c r="AF46" s="285">
        <f>stacjonarne!AF46</f>
        <v>0</v>
      </c>
      <c r="AG46" s="286">
        <f>stacjonarne!AG46</f>
        <v>0</v>
      </c>
      <c r="AH46" s="283"/>
      <c r="AI46" s="284"/>
      <c r="AJ46" s="284"/>
      <c r="AK46" s="284"/>
      <c r="AL46" s="284"/>
      <c r="AM46" s="284"/>
      <c r="AN46" s="285">
        <f>stacjonarne!AN46</f>
        <v>0</v>
      </c>
      <c r="AO46" s="286">
        <f>stacjonarne!AO46</f>
        <v>0</v>
      </c>
      <c r="AP46" s="283">
        <v>10</v>
      </c>
      <c r="AQ46" s="284">
        <v>10</v>
      </c>
      <c r="AR46" s="284"/>
      <c r="AS46" s="284"/>
      <c r="AT46" s="284"/>
      <c r="AU46" s="284"/>
      <c r="AV46" s="285" t="str">
        <f>stacjonarne!AV46</f>
        <v>E</v>
      </c>
      <c r="AW46" s="286">
        <f>stacjonarne!AW46</f>
        <v>3</v>
      </c>
      <c r="AX46" s="283"/>
      <c r="AY46" s="284"/>
      <c r="AZ46" s="284"/>
      <c r="BA46" s="284"/>
      <c r="BB46" s="284"/>
      <c r="BC46" s="284"/>
      <c r="BD46" s="285">
        <f>stacjonarne!BD46</f>
        <v>0</v>
      </c>
      <c r="BE46" s="286">
        <f>stacjonarne!BE46</f>
        <v>0</v>
      </c>
      <c r="BF46" s="283"/>
      <c r="BG46" s="284"/>
      <c r="BH46" s="284"/>
      <c r="BI46" s="284"/>
      <c r="BJ46" s="284"/>
      <c r="BK46" s="284"/>
      <c r="BL46" s="285">
        <f>stacjonarne!BL46</f>
        <v>0</v>
      </c>
      <c r="BM46" s="287">
        <f>stacjonarne!BM46</f>
        <v>0</v>
      </c>
      <c r="BN46" s="309"/>
      <c r="BO46" s="306"/>
      <c r="BP46" s="306"/>
      <c r="BQ46" s="306"/>
      <c r="BR46" s="306"/>
      <c r="BS46" s="302"/>
      <c r="BT46" s="310"/>
      <c r="BU46" s="305"/>
      <c r="BV46" s="306"/>
      <c r="BW46" s="306"/>
      <c r="BX46" s="306"/>
      <c r="BY46" s="306"/>
      <c r="BZ46" s="302"/>
      <c r="CA46" s="310"/>
      <c r="CB46" s="305"/>
      <c r="CC46" s="306"/>
      <c r="CD46" s="306"/>
      <c r="CE46" s="306"/>
      <c r="CF46" s="306"/>
      <c r="CG46" s="302"/>
      <c r="CH46" s="310"/>
      <c r="CI46" s="303"/>
    </row>
    <row r="47" spans="1:87" s="39" customFormat="1" ht="21.75" customHeight="1" x14ac:dyDescent="0.25">
      <c r="A47" s="277">
        <f>stacjonarne!A47</f>
        <v>9</v>
      </c>
      <c r="B47" s="296" t="str">
        <f>stacjonarne!B47</f>
        <v xml:space="preserve">Logistyka międzynarodowa </v>
      </c>
      <c r="C47" s="293">
        <f t="shared" si="34"/>
        <v>16</v>
      </c>
      <c r="D47" s="432">
        <f t="shared" si="33"/>
        <v>8</v>
      </c>
      <c r="E47" s="279">
        <f t="shared" si="22"/>
        <v>0</v>
      </c>
      <c r="F47" s="279">
        <f t="shared" si="22"/>
        <v>0</v>
      </c>
      <c r="G47" s="279">
        <f t="shared" si="22"/>
        <v>0</v>
      </c>
      <c r="H47" s="279">
        <f t="shared" si="22"/>
        <v>8</v>
      </c>
      <c r="I47" s="293">
        <f t="shared" si="22"/>
        <v>0</v>
      </c>
      <c r="J47" s="463"/>
      <c r="K47" s="280"/>
      <c r="L47" s="280"/>
      <c r="M47" s="280"/>
      <c r="N47" s="280"/>
      <c r="O47" s="280"/>
      <c r="P47" s="281">
        <f>stacjonarne!P47</f>
        <v>0</v>
      </c>
      <c r="Q47" s="282">
        <f>stacjonarne!Q47</f>
        <v>0</v>
      </c>
      <c r="R47" s="283"/>
      <c r="S47" s="284"/>
      <c r="T47" s="284"/>
      <c r="U47" s="284"/>
      <c r="V47" s="284"/>
      <c r="W47" s="284"/>
      <c r="X47" s="285">
        <f>stacjonarne!X47</f>
        <v>0</v>
      </c>
      <c r="Y47" s="286">
        <f>stacjonarne!Y47</f>
        <v>0</v>
      </c>
      <c r="Z47" s="283"/>
      <c r="AA47" s="284"/>
      <c r="AB47" s="284"/>
      <c r="AC47" s="284"/>
      <c r="AD47" s="284"/>
      <c r="AE47" s="284"/>
      <c r="AF47" s="285">
        <f>stacjonarne!AF47</f>
        <v>0</v>
      </c>
      <c r="AG47" s="286">
        <f>stacjonarne!AG47</f>
        <v>0</v>
      </c>
      <c r="AH47" s="283">
        <v>8</v>
      </c>
      <c r="AI47" s="284"/>
      <c r="AJ47" s="284"/>
      <c r="AK47" s="284"/>
      <c r="AL47" s="284">
        <v>8</v>
      </c>
      <c r="AM47" s="284"/>
      <c r="AN47" s="285" t="str">
        <f>stacjonarne!AN47</f>
        <v>Zoc</v>
      </c>
      <c r="AO47" s="286">
        <f>stacjonarne!AO47</f>
        <v>2</v>
      </c>
      <c r="AP47" s="283"/>
      <c r="AQ47" s="284"/>
      <c r="AR47" s="284"/>
      <c r="AS47" s="284"/>
      <c r="AT47" s="284"/>
      <c r="AU47" s="284"/>
      <c r="AV47" s="285">
        <f>stacjonarne!AV47</f>
        <v>0</v>
      </c>
      <c r="AW47" s="286">
        <f>stacjonarne!AW47</f>
        <v>0</v>
      </c>
      <c r="AX47" s="283"/>
      <c r="AY47" s="284"/>
      <c r="AZ47" s="284"/>
      <c r="BA47" s="284"/>
      <c r="BB47" s="284"/>
      <c r="BC47" s="284"/>
      <c r="BD47" s="285">
        <f>stacjonarne!BD47</f>
        <v>0</v>
      </c>
      <c r="BE47" s="286">
        <f>stacjonarne!BE47</f>
        <v>0</v>
      </c>
      <c r="BF47" s="283"/>
      <c r="BG47" s="284"/>
      <c r="BH47" s="284"/>
      <c r="BI47" s="284"/>
      <c r="BJ47" s="284"/>
      <c r="BK47" s="284"/>
      <c r="BL47" s="285">
        <f>stacjonarne!BL47</f>
        <v>0</v>
      </c>
      <c r="BM47" s="287">
        <f>stacjonarne!BM47</f>
        <v>0</v>
      </c>
      <c r="BN47" s="309"/>
      <c r="BO47" s="306"/>
      <c r="BP47" s="306"/>
      <c r="BQ47" s="306"/>
      <c r="BR47" s="306"/>
      <c r="BS47" s="302"/>
      <c r="BT47" s="310"/>
      <c r="BU47" s="305"/>
      <c r="BV47" s="306"/>
      <c r="BW47" s="306"/>
      <c r="BX47" s="306"/>
      <c r="BY47" s="306"/>
      <c r="BZ47" s="302"/>
      <c r="CA47" s="310"/>
      <c r="CB47" s="305"/>
      <c r="CC47" s="306"/>
      <c r="CD47" s="306"/>
      <c r="CE47" s="306"/>
      <c r="CF47" s="306"/>
      <c r="CG47" s="302"/>
      <c r="CH47" s="310"/>
      <c r="CI47" s="303"/>
    </row>
    <row r="48" spans="1:87" s="39" customFormat="1" ht="21.75" customHeight="1" x14ac:dyDescent="0.25">
      <c r="A48" s="277">
        <f>stacjonarne!A48</f>
        <v>10</v>
      </c>
      <c r="B48" s="297" t="str">
        <f>stacjonarne!B48</f>
        <v xml:space="preserve">Normalizacja i zarządzanie jakością w logistyce </v>
      </c>
      <c r="C48" s="293">
        <f t="shared" si="34"/>
        <v>16</v>
      </c>
      <c r="D48" s="432">
        <f t="shared" si="33"/>
        <v>8</v>
      </c>
      <c r="E48" s="279">
        <f t="shared" si="22"/>
        <v>8</v>
      </c>
      <c r="F48" s="279">
        <f t="shared" si="22"/>
        <v>0</v>
      </c>
      <c r="G48" s="279">
        <f t="shared" si="22"/>
        <v>0</v>
      </c>
      <c r="H48" s="279">
        <f t="shared" si="22"/>
        <v>0</v>
      </c>
      <c r="I48" s="293">
        <f t="shared" si="22"/>
        <v>0</v>
      </c>
      <c r="J48" s="463"/>
      <c r="K48" s="280"/>
      <c r="L48" s="280"/>
      <c r="M48" s="280"/>
      <c r="N48" s="280"/>
      <c r="O48" s="280"/>
      <c r="P48" s="281">
        <f>stacjonarne!P48</f>
        <v>0</v>
      </c>
      <c r="Q48" s="282">
        <f>stacjonarne!Q48</f>
        <v>0</v>
      </c>
      <c r="R48" s="283"/>
      <c r="S48" s="284"/>
      <c r="T48" s="284"/>
      <c r="U48" s="284"/>
      <c r="V48" s="284"/>
      <c r="W48" s="284"/>
      <c r="X48" s="285">
        <f>stacjonarne!X48</f>
        <v>0</v>
      </c>
      <c r="Y48" s="286">
        <f>stacjonarne!Y48</f>
        <v>0</v>
      </c>
      <c r="Z48" s="283">
        <v>8</v>
      </c>
      <c r="AA48" s="284">
        <v>8</v>
      </c>
      <c r="AB48" s="284"/>
      <c r="AC48" s="284"/>
      <c r="AD48" s="284"/>
      <c r="AE48" s="284"/>
      <c r="AF48" s="285" t="str">
        <f>stacjonarne!AF48</f>
        <v>Zoc</v>
      </c>
      <c r="AG48" s="286">
        <f>stacjonarne!AG48</f>
        <v>3</v>
      </c>
      <c r="AH48" s="283"/>
      <c r="AI48" s="284"/>
      <c r="AJ48" s="284"/>
      <c r="AK48" s="284"/>
      <c r="AL48" s="284"/>
      <c r="AM48" s="284"/>
      <c r="AN48" s="285">
        <f>stacjonarne!AN48</f>
        <v>0</v>
      </c>
      <c r="AO48" s="286">
        <f>stacjonarne!AO48</f>
        <v>0</v>
      </c>
      <c r="AP48" s="283"/>
      <c r="AQ48" s="284"/>
      <c r="AR48" s="284"/>
      <c r="AS48" s="284"/>
      <c r="AT48" s="284"/>
      <c r="AU48" s="284"/>
      <c r="AV48" s="285">
        <f>stacjonarne!AV48</f>
        <v>0</v>
      </c>
      <c r="AW48" s="286">
        <f>stacjonarne!AW48</f>
        <v>0</v>
      </c>
      <c r="AX48" s="283"/>
      <c r="AY48" s="284"/>
      <c r="AZ48" s="284"/>
      <c r="BA48" s="284"/>
      <c r="BB48" s="284"/>
      <c r="BC48" s="284"/>
      <c r="BD48" s="285">
        <f>stacjonarne!BD48</f>
        <v>0</v>
      </c>
      <c r="BE48" s="286">
        <f>stacjonarne!BE48</f>
        <v>0</v>
      </c>
      <c r="BF48" s="283"/>
      <c r="BG48" s="284"/>
      <c r="BH48" s="284"/>
      <c r="BI48" s="284"/>
      <c r="BJ48" s="284"/>
      <c r="BK48" s="284"/>
      <c r="BL48" s="285">
        <f>stacjonarne!BL48</f>
        <v>0</v>
      </c>
      <c r="BM48" s="287">
        <f>stacjonarne!BM48</f>
        <v>0</v>
      </c>
      <c r="BN48" s="309"/>
      <c r="BO48" s="306"/>
      <c r="BP48" s="306"/>
      <c r="BQ48" s="306"/>
      <c r="BR48" s="306"/>
      <c r="BS48" s="302"/>
      <c r="BT48" s="310"/>
      <c r="BU48" s="305"/>
      <c r="BV48" s="306"/>
      <c r="BW48" s="306"/>
      <c r="BX48" s="306"/>
      <c r="BY48" s="306"/>
      <c r="BZ48" s="302"/>
      <c r="CA48" s="310"/>
      <c r="CB48" s="305"/>
      <c r="CC48" s="306"/>
      <c r="CD48" s="306"/>
      <c r="CE48" s="306"/>
      <c r="CF48" s="306"/>
      <c r="CG48" s="302"/>
      <c r="CH48" s="310"/>
      <c r="CI48" s="303"/>
    </row>
    <row r="49" spans="1:87" s="39" customFormat="1" ht="21.75" customHeight="1" x14ac:dyDescent="0.25">
      <c r="A49" s="277">
        <f>stacjonarne!A49</f>
        <v>11</v>
      </c>
      <c r="B49" s="296" t="str">
        <f>stacjonarne!B49</f>
        <v xml:space="preserve">Ekologistyka </v>
      </c>
      <c r="C49" s="293">
        <f t="shared" si="34"/>
        <v>16</v>
      </c>
      <c r="D49" s="432">
        <f t="shared" si="33"/>
        <v>8</v>
      </c>
      <c r="E49" s="279">
        <f t="shared" si="22"/>
        <v>0</v>
      </c>
      <c r="F49" s="279">
        <f t="shared" si="22"/>
        <v>0</v>
      </c>
      <c r="G49" s="279">
        <f t="shared" si="22"/>
        <v>8</v>
      </c>
      <c r="H49" s="279">
        <f t="shared" si="22"/>
        <v>0</v>
      </c>
      <c r="I49" s="293">
        <f t="shared" si="22"/>
        <v>0</v>
      </c>
      <c r="J49" s="463"/>
      <c r="K49" s="280"/>
      <c r="L49" s="280"/>
      <c r="M49" s="280"/>
      <c r="N49" s="280"/>
      <c r="O49" s="280"/>
      <c r="P49" s="281">
        <f>stacjonarne!P49</f>
        <v>0</v>
      </c>
      <c r="Q49" s="282">
        <f>stacjonarne!Q49</f>
        <v>0</v>
      </c>
      <c r="R49" s="283"/>
      <c r="S49" s="284"/>
      <c r="T49" s="284"/>
      <c r="U49" s="284"/>
      <c r="V49" s="284"/>
      <c r="W49" s="284"/>
      <c r="X49" s="285">
        <f>stacjonarne!X49</f>
        <v>0</v>
      </c>
      <c r="Y49" s="286">
        <f>stacjonarne!Y49</f>
        <v>0</v>
      </c>
      <c r="Z49" s="283"/>
      <c r="AA49" s="284"/>
      <c r="AB49" s="284"/>
      <c r="AC49" s="284"/>
      <c r="AD49" s="284"/>
      <c r="AE49" s="284"/>
      <c r="AF49" s="285">
        <f>stacjonarne!AF49</f>
        <v>0</v>
      </c>
      <c r="AG49" s="286">
        <f>stacjonarne!AG49</f>
        <v>0</v>
      </c>
      <c r="AH49" s="283"/>
      <c r="AI49" s="284"/>
      <c r="AJ49" s="284"/>
      <c r="AK49" s="284"/>
      <c r="AL49" s="284"/>
      <c r="AM49" s="284"/>
      <c r="AN49" s="285">
        <f>stacjonarne!AN49</f>
        <v>0</v>
      </c>
      <c r="AO49" s="286">
        <f>stacjonarne!AO49</f>
        <v>0</v>
      </c>
      <c r="AP49" s="283"/>
      <c r="AQ49" s="284"/>
      <c r="AR49" s="284"/>
      <c r="AS49" s="284"/>
      <c r="AT49" s="284"/>
      <c r="AU49" s="284"/>
      <c r="AV49" s="285">
        <f>stacjonarne!AV49</f>
        <v>0</v>
      </c>
      <c r="AW49" s="286">
        <f>stacjonarne!AW49</f>
        <v>0</v>
      </c>
      <c r="AX49" s="283"/>
      <c r="AY49" s="284"/>
      <c r="AZ49" s="284"/>
      <c r="BA49" s="284"/>
      <c r="BB49" s="284"/>
      <c r="BC49" s="284"/>
      <c r="BD49" s="285">
        <f>stacjonarne!BD49</f>
        <v>0</v>
      </c>
      <c r="BE49" s="286">
        <f>stacjonarne!BE49</f>
        <v>0</v>
      </c>
      <c r="BF49" s="283">
        <v>8</v>
      </c>
      <c r="BG49" s="284"/>
      <c r="BH49" s="284"/>
      <c r="BI49" s="284">
        <v>8</v>
      </c>
      <c r="BJ49" s="284"/>
      <c r="BK49" s="284"/>
      <c r="BL49" s="285" t="str">
        <f>stacjonarne!BL49</f>
        <v>Zoc</v>
      </c>
      <c r="BM49" s="287">
        <f>stacjonarne!BM49</f>
        <v>1</v>
      </c>
      <c r="BN49" s="309"/>
      <c r="BO49" s="306"/>
      <c r="BP49" s="306"/>
      <c r="BQ49" s="306"/>
      <c r="BR49" s="306"/>
      <c r="BS49" s="302"/>
      <c r="BT49" s="310"/>
      <c r="BU49" s="305"/>
      <c r="BV49" s="306"/>
      <c r="BW49" s="306"/>
      <c r="BX49" s="306"/>
      <c r="BY49" s="306"/>
      <c r="BZ49" s="302"/>
      <c r="CA49" s="310"/>
      <c r="CB49" s="305"/>
      <c r="CC49" s="306"/>
      <c r="CD49" s="306"/>
      <c r="CE49" s="306"/>
      <c r="CF49" s="306"/>
      <c r="CG49" s="302"/>
      <c r="CH49" s="310"/>
      <c r="CI49" s="303"/>
    </row>
    <row r="50" spans="1:87" s="39" customFormat="1" ht="21.75" customHeight="1" x14ac:dyDescent="0.25">
      <c r="A50" s="277">
        <f>stacjonarne!A50</f>
        <v>12</v>
      </c>
      <c r="B50" s="296" t="str">
        <f>stacjonarne!B50</f>
        <v xml:space="preserve">Gospodarka opakowaniami </v>
      </c>
      <c r="C50" s="293">
        <f t="shared" si="34"/>
        <v>8</v>
      </c>
      <c r="D50" s="432">
        <f t="shared" si="33"/>
        <v>0</v>
      </c>
      <c r="E50" s="279">
        <f t="shared" si="22"/>
        <v>0</v>
      </c>
      <c r="F50" s="279">
        <f t="shared" si="22"/>
        <v>0</v>
      </c>
      <c r="G50" s="279">
        <f t="shared" si="22"/>
        <v>0</v>
      </c>
      <c r="H50" s="279">
        <f t="shared" si="22"/>
        <v>8</v>
      </c>
      <c r="I50" s="293">
        <f t="shared" si="22"/>
        <v>0</v>
      </c>
      <c r="J50" s="463"/>
      <c r="K50" s="280"/>
      <c r="L50" s="280"/>
      <c r="M50" s="280"/>
      <c r="N50" s="280"/>
      <c r="O50" s="280"/>
      <c r="P50" s="281">
        <f>stacjonarne!P50</f>
        <v>0</v>
      </c>
      <c r="Q50" s="282">
        <f>stacjonarne!Q50</f>
        <v>0</v>
      </c>
      <c r="R50" s="283"/>
      <c r="S50" s="284"/>
      <c r="T50" s="284"/>
      <c r="U50" s="284"/>
      <c r="V50" s="284">
        <v>8</v>
      </c>
      <c r="W50" s="284"/>
      <c r="X50" s="285" t="str">
        <f>stacjonarne!X50</f>
        <v>Zoc</v>
      </c>
      <c r="Y50" s="286">
        <f>stacjonarne!Y50</f>
        <v>1</v>
      </c>
      <c r="Z50" s="283"/>
      <c r="AA50" s="284"/>
      <c r="AB50" s="284"/>
      <c r="AC50" s="284"/>
      <c r="AD50" s="284"/>
      <c r="AE50" s="284"/>
      <c r="AF50" s="285">
        <f>stacjonarne!AF50</f>
        <v>0</v>
      </c>
      <c r="AG50" s="286">
        <f>stacjonarne!AG50</f>
        <v>0</v>
      </c>
      <c r="AH50" s="283"/>
      <c r="AI50" s="284"/>
      <c r="AJ50" s="284"/>
      <c r="AK50" s="284"/>
      <c r="AL50" s="284"/>
      <c r="AM50" s="284"/>
      <c r="AN50" s="285">
        <f>stacjonarne!AN50</f>
        <v>0</v>
      </c>
      <c r="AO50" s="286">
        <f>stacjonarne!AO50</f>
        <v>0</v>
      </c>
      <c r="AP50" s="283"/>
      <c r="AQ50" s="284"/>
      <c r="AR50" s="284"/>
      <c r="AS50" s="284"/>
      <c r="AT50" s="284"/>
      <c r="AU50" s="284"/>
      <c r="AV50" s="285">
        <f>stacjonarne!AV50</f>
        <v>0</v>
      </c>
      <c r="AW50" s="286">
        <f>stacjonarne!AW50</f>
        <v>0</v>
      </c>
      <c r="AX50" s="283"/>
      <c r="AY50" s="284"/>
      <c r="AZ50" s="284"/>
      <c r="BA50" s="284"/>
      <c r="BB50" s="284"/>
      <c r="BC50" s="284"/>
      <c r="BD50" s="285">
        <f>stacjonarne!BD50</f>
        <v>0</v>
      </c>
      <c r="BE50" s="286">
        <f>stacjonarne!BE50</f>
        <v>0</v>
      </c>
      <c r="BF50" s="283"/>
      <c r="BG50" s="284"/>
      <c r="BH50" s="284"/>
      <c r="BI50" s="284"/>
      <c r="BJ50" s="284"/>
      <c r="BK50" s="284"/>
      <c r="BL50" s="285">
        <f>stacjonarne!BL50</f>
        <v>0</v>
      </c>
      <c r="BM50" s="287">
        <f>stacjonarne!BM50</f>
        <v>0</v>
      </c>
      <c r="BN50" s="309"/>
      <c r="BO50" s="306"/>
      <c r="BP50" s="306"/>
      <c r="BQ50" s="306"/>
      <c r="BR50" s="306"/>
      <c r="BS50" s="302"/>
      <c r="BT50" s="310"/>
      <c r="BU50" s="305"/>
      <c r="BV50" s="306"/>
      <c r="BW50" s="306"/>
      <c r="BX50" s="306"/>
      <c r="BY50" s="306"/>
      <c r="BZ50" s="302"/>
      <c r="CA50" s="310"/>
      <c r="CB50" s="305"/>
      <c r="CC50" s="306"/>
      <c r="CD50" s="306"/>
      <c r="CE50" s="306"/>
      <c r="CF50" s="306"/>
      <c r="CG50" s="302"/>
      <c r="CH50" s="310"/>
      <c r="CI50" s="303"/>
    </row>
    <row r="51" spans="1:87" s="39" customFormat="1" ht="21.75" customHeight="1" x14ac:dyDescent="0.25">
      <c r="A51" s="277">
        <f>stacjonarne!A51</f>
        <v>13</v>
      </c>
      <c r="B51" s="297" t="str">
        <f>stacjonarne!B51</f>
        <v xml:space="preserve">Zarządzanie projektami logistycznymi </v>
      </c>
      <c r="C51" s="293">
        <f t="shared" si="34"/>
        <v>20</v>
      </c>
      <c r="D51" s="432">
        <f t="shared" si="33"/>
        <v>10</v>
      </c>
      <c r="E51" s="279">
        <f t="shared" si="22"/>
        <v>0</v>
      </c>
      <c r="F51" s="279">
        <f t="shared" si="22"/>
        <v>0</v>
      </c>
      <c r="G51" s="279">
        <f t="shared" si="22"/>
        <v>10</v>
      </c>
      <c r="H51" s="279">
        <f t="shared" si="22"/>
        <v>0</v>
      </c>
      <c r="I51" s="293">
        <f t="shared" si="22"/>
        <v>0</v>
      </c>
      <c r="J51" s="463"/>
      <c r="K51" s="280"/>
      <c r="L51" s="280"/>
      <c r="M51" s="280"/>
      <c r="N51" s="280"/>
      <c r="O51" s="280"/>
      <c r="P51" s="281">
        <f>stacjonarne!P51</f>
        <v>0</v>
      </c>
      <c r="Q51" s="282">
        <f>stacjonarne!Q51</f>
        <v>0</v>
      </c>
      <c r="R51" s="283"/>
      <c r="S51" s="284"/>
      <c r="T51" s="284"/>
      <c r="U51" s="284"/>
      <c r="V51" s="284"/>
      <c r="W51" s="284"/>
      <c r="X51" s="285">
        <f>stacjonarne!X51</f>
        <v>0</v>
      </c>
      <c r="Y51" s="286">
        <f>stacjonarne!Y51</f>
        <v>0</v>
      </c>
      <c r="Z51" s="283"/>
      <c r="AA51" s="284"/>
      <c r="AB51" s="284"/>
      <c r="AC51" s="284"/>
      <c r="AD51" s="284"/>
      <c r="AE51" s="284"/>
      <c r="AF51" s="285">
        <f>stacjonarne!AF51</f>
        <v>0</v>
      </c>
      <c r="AG51" s="286">
        <f>stacjonarne!AG51</f>
        <v>0</v>
      </c>
      <c r="AH51" s="283">
        <v>10</v>
      </c>
      <c r="AI51" s="284"/>
      <c r="AJ51" s="284"/>
      <c r="AK51" s="284">
        <v>10</v>
      </c>
      <c r="AL51" s="284"/>
      <c r="AM51" s="284"/>
      <c r="AN51" s="285" t="str">
        <f>stacjonarne!AN51</f>
        <v>Zoc</v>
      </c>
      <c r="AO51" s="286">
        <f>stacjonarne!AO51</f>
        <v>2</v>
      </c>
      <c r="AP51" s="283"/>
      <c r="AQ51" s="284"/>
      <c r="AR51" s="284"/>
      <c r="AS51" s="284"/>
      <c r="AT51" s="284"/>
      <c r="AU51" s="284"/>
      <c r="AV51" s="285">
        <f>stacjonarne!AV51</f>
        <v>0</v>
      </c>
      <c r="AW51" s="286">
        <f>stacjonarne!AW51</f>
        <v>0</v>
      </c>
      <c r="AX51" s="283"/>
      <c r="AY51" s="284"/>
      <c r="AZ51" s="284"/>
      <c r="BA51" s="284"/>
      <c r="BB51" s="284"/>
      <c r="BC51" s="284"/>
      <c r="BD51" s="285">
        <f>stacjonarne!BD51</f>
        <v>0</v>
      </c>
      <c r="BE51" s="286">
        <f>stacjonarne!BE51</f>
        <v>0</v>
      </c>
      <c r="BF51" s="283"/>
      <c r="BG51" s="284"/>
      <c r="BH51" s="284"/>
      <c r="BI51" s="284"/>
      <c r="BJ51" s="284"/>
      <c r="BK51" s="284"/>
      <c r="BL51" s="285">
        <f>stacjonarne!BL51</f>
        <v>0</v>
      </c>
      <c r="BM51" s="287">
        <f>stacjonarne!BM51</f>
        <v>0</v>
      </c>
      <c r="BN51" s="309"/>
      <c r="BO51" s="306"/>
      <c r="BP51" s="306"/>
      <c r="BQ51" s="306"/>
      <c r="BR51" s="306"/>
      <c r="BS51" s="302"/>
      <c r="BT51" s="310"/>
      <c r="BU51" s="305"/>
      <c r="BV51" s="306"/>
      <c r="BW51" s="306"/>
      <c r="BX51" s="306"/>
      <c r="BY51" s="306"/>
      <c r="BZ51" s="302"/>
      <c r="CA51" s="310"/>
      <c r="CB51" s="305"/>
      <c r="CC51" s="306"/>
      <c r="CD51" s="306"/>
      <c r="CE51" s="306"/>
      <c r="CF51" s="306"/>
      <c r="CG51" s="302"/>
      <c r="CH51" s="310"/>
      <c r="CI51" s="303"/>
    </row>
    <row r="52" spans="1:87" s="39" customFormat="1" ht="28.5" customHeight="1" x14ac:dyDescent="0.25">
      <c r="A52" s="277">
        <f>stacjonarne!A52</f>
        <v>14</v>
      </c>
      <c r="B52" s="297" t="str">
        <f>stacjonarne!B52</f>
        <v>Projektowanie procesów logistycznych i transportowych</v>
      </c>
      <c r="C52" s="293">
        <f t="shared" si="34"/>
        <v>20</v>
      </c>
      <c r="D52" s="432">
        <f t="shared" si="33"/>
        <v>10</v>
      </c>
      <c r="E52" s="279">
        <f t="shared" si="22"/>
        <v>0</v>
      </c>
      <c r="F52" s="279">
        <f t="shared" si="22"/>
        <v>0</v>
      </c>
      <c r="G52" s="279">
        <f t="shared" si="22"/>
        <v>10</v>
      </c>
      <c r="H52" s="279">
        <f>SUM(N52,V52,AD52,AL52,AT52,BB52,BJ52)</f>
        <v>0</v>
      </c>
      <c r="I52" s="293">
        <f t="shared" si="22"/>
        <v>0</v>
      </c>
      <c r="J52" s="463"/>
      <c r="K52" s="280"/>
      <c r="L52" s="280"/>
      <c r="M52" s="280"/>
      <c r="N52" s="280"/>
      <c r="O52" s="280"/>
      <c r="P52" s="281">
        <f>stacjonarne!P52</f>
        <v>0</v>
      </c>
      <c r="Q52" s="282">
        <f>stacjonarne!Q52</f>
        <v>0</v>
      </c>
      <c r="R52" s="283"/>
      <c r="S52" s="284"/>
      <c r="T52" s="284"/>
      <c r="U52" s="284"/>
      <c r="V52" s="284"/>
      <c r="W52" s="284"/>
      <c r="X52" s="285">
        <f>stacjonarne!X52</f>
        <v>0</v>
      </c>
      <c r="Y52" s="286">
        <f>stacjonarne!Y52</f>
        <v>0</v>
      </c>
      <c r="Z52" s="283"/>
      <c r="AA52" s="284"/>
      <c r="AB52" s="284"/>
      <c r="AC52" s="284"/>
      <c r="AD52" s="284"/>
      <c r="AE52" s="284"/>
      <c r="AF52" s="285">
        <f>stacjonarne!AF52</f>
        <v>0</v>
      </c>
      <c r="AG52" s="286">
        <f>stacjonarne!AG52</f>
        <v>0</v>
      </c>
      <c r="AH52" s="283"/>
      <c r="AI52" s="284"/>
      <c r="AJ52" s="284"/>
      <c r="AK52" s="284"/>
      <c r="AL52" s="284"/>
      <c r="AM52" s="284"/>
      <c r="AN52" s="285">
        <f>stacjonarne!AN52</f>
        <v>0</v>
      </c>
      <c r="AO52" s="286">
        <f>stacjonarne!AO52</f>
        <v>0</v>
      </c>
      <c r="AP52" s="283">
        <v>10</v>
      </c>
      <c r="AQ52" s="284"/>
      <c r="AR52" s="284"/>
      <c r="AS52" s="284">
        <v>10</v>
      </c>
      <c r="AT52" s="284"/>
      <c r="AU52" s="284"/>
      <c r="AV52" s="285" t="str">
        <f>stacjonarne!AV52</f>
        <v>Zoc</v>
      </c>
      <c r="AW52" s="286">
        <f>stacjonarne!AW52</f>
        <v>2</v>
      </c>
      <c r="AX52" s="283"/>
      <c r="AY52" s="284"/>
      <c r="AZ52" s="284"/>
      <c r="BA52" s="284"/>
      <c r="BB52" s="284"/>
      <c r="BC52" s="284"/>
      <c r="BD52" s="285">
        <f>stacjonarne!BD52</f>
        <v>0</v>
      </c>
      <c r="BE52" s="286">
        <f>stacjonarne!BE52</f>
        <v>0</v>
      </c>
      <c r="BF52" s="283"/>
      <c r="BG52" s="284"/>
      <c r="BH52" s="284"/>
      <c r="BI52" s="284"/>
      <c r="BJ52" s="284"/>
      <c r="BK52" s="284"/>
      <c r="BL52" s="285">
        <f>stacjonarne!BL52</f>
        <v>0</v>
      </c>
      <c r="BM52" s="287">
        <f>stacjonarne!BM52</f>
        <v>0</v>
      </c>
      <c r="BN52" s="309"/>
      <c r="BO52" s="306"/>
      <c r="BP52" s="306"/>
      <c r="BQ52" s="306"/>
      <c r="BR52" s="306"/>
      <c r="BS52" s="302"/>
      <c r="BT52" s="310"/>
      <c r="BU52" s="305"/>
      <c r="BV52" s="306"/>
      <c r="BW52" s="306"/>
      <c r="BX52" s="306"/>
      <c r="BY52" s="306"/>
      <c r="BZ52" s="302"/>
      <c r="CA52" s="310"/>
      <c r="CB52" s="305"/>
      <c r="CC52" s="306"/>
      <c r="CD52" s="306"/>
      <c r="CE52" s="306"/>
      <c r="CF52" s="306"/>
      <c r="CG52" s="302"/>
      <c r="CH52" s="310"/>
      <c r="CI52" s="303"/>
    </row>
    <row r="53" spans="1:87" s="39" customFormat="1" ht="28.5" customHeight="1" x14ac:dyDescent="0.25">
      <c r="A53" s="277">
        <f>stacjonarne!A53</f>
        <v>15</v>
      </c>
      <c r="B53" s="297" t="str">
        <f>stacjonarne!B53</f>
        <v xml:space="preserve">Modelowanie procesów logistycznych i transportowych </v>
      </c>
      <c r="C53" s="293">
        <f t="shared" si="34"/>
        <v>20</v>
      </c>
      <c r="D53" s="432">
        <f t="shared" si="33"/>
        <v>10</v>
      </c>
      <c r="E53" s="279">
        <f t="shared" si="22"/>
        <v>0</v>
      </c>
      <c r="F53" s="279">
        <f t="shared" si="22"/>
        <v>0</v>
      </c>
      <c r="G53" s="279">
        <f t="shared" si="22"/>
        <v>10</v>
      </c>
      <c r="H53" s="279">
        <f t="shared" si="22"/>
        <v>0</v>
      </c>
      <c r="I53" s="293">
        <f t="shared" si="22"/>
        <v>0</v>
      </c>
      <c r="J53" s="463"/>
      <c r="K53" s="280"/>
      <c r="L53" s="280"/>
      <c r="M53" s="280"/>
      <c r="N53" s="280"/>
      <c r="O53" s="280"/>
      <c r="P53" s="281">
        <f>stacjonarne!P53</f>
        <v>0</v>
      </c>
      <c r="Q53" s="282">
        <f>stacjonarne!Q53</f>
        <v>0</v>
      </c>
      <c r="R53" s="283"/>
      <c r="S53" s="284"/>
      <c r="T53" s="284"/>
      <c r="U53" s="284"/>
      <c r="V53" s="284"/>
      <c r="W53" s="284"/>
      <c r="X53" s="285">
        <f>stacjonarne!X53</f>
        <v>0</v>
      </c>
      <c r="Y53" s="286">
        <f>stacjonarne!Y53</f>
        <v>0</v>
      </c>
      <c r="Z53" s="283"/>
      <c r="AA53" s="284"/>
      <c r="AB53" s="284"/>
      <c r="AC53" s="284"/>
      <c r="AD53" s="284"/>
      <c r="AE53" s="284"/>
      <c r="AF53" s="285">
        <f>stacjonarne!AF53</f>
        <v>0</v>
      </c>
      <c r="AG53" s="286">
        <f>stacjonarne!AG53</f>
        <v>0</v>
      </c>
      <c r="AH53" s="283"/>
      <c r="AI53" s="284"/>
      <c r="AJ53" s="284"/>
      <c r="AK53" s="284"/>
      <c r="AL53" s="284"/>
      <c r="AM53" s="284"/>
      <c r="AN53" s="285">
        <f>stacjonarne!AN53</f>
        <v>0</v>
      </c>
      <c r="AO53" s="286">
        <f>stacjonarne!AO53</f>
        <v>0</v>
      </c>
      <c r="AP53" s="283"/>
      <c r="AQ53" s="284"/>
      <c r="AR53" s="284"/>
      <c r="AS53" s="284"/>
      <c r="AT53" s="284"/>
      <c r="AU53" s="284"/>
      <c r="AV53" s="285">
        <f>stacjonarne!AV53</f>
        <v>0</v>
      </c>
      <c r="AW53" s="286">
        <f>stacjonarne!AW53</f>
        <v>0</v>
      </c>
      <c r="AX53" s="283">
        <v>10</v>
      </c>
      <c r="AY53" s="284"/>
      <c r="AZ53" s="284"/>
      <c r="BA53" s="284">
        <v>10</v>
      </c>
      <c r="BB53" s="284"/>
      <c r="BC53" s="284"/>
      <c r="BD53" s="285" t="str">
        <f>stacjonarne!BD53</f>
        <v>Zoc</v>
      </c>
      <c r="BE53" s="286">
        <f>stacjonarne!BE53</f>
        <v>2</v>
      </c>
      <c r="BF53" s="283"/>
      <c r="BG53" s="284"/>
      <c r="BH53" s="284"/>
      <c r="BI53" s="284"/>
      <c r="BJ53" s="284"/>
      <c r="BK53" s="284"/>
      <c r="BL53" s="285">
        <f>stacjonarne!BL53</f>
        <v>0</v>
      </c>
      <c r="BM53" s="287">
        <f>stacjonarne!BM53</f>
        <v>0</v>
      </c>
      <c r="BN53" s="309"/>
      <c r="BO53" s="306"/>
      <c r="BP53" s="306"/>
      <c r="BQ53" s="306"/>
      <c r="BR53" s="306"/>
      <c r="BS53" s="302"/>
      <c r="BT53" s="310"/>
      <c r="BU53" s="305"/>
      <c r="BV53" s="306"/>
      <c r="BW53" s="306"/>
      <c r="BX53" s="306"/>
      <c r="BY53" s="306"/>
      <c r="BZ53" s="302"/>
      <c r="CA53" s="310"/>
      <c r="CB53" s="305"/>
      <c r="CC53" s="306"/>
      <c r="CD53" s="306"/>
      <c r="CE53" s="306"/>
      <c r="CF53" s="306"/>
      <c r="CG53" s="302"/>
      <c r="CH53" s="310"/>
      <c r="CI53" s="303"/>
    </row>
    <row r="54" spans="1:87" s="39" customFormat="1" ht="26.1" customHeight="1" x14ac:dyDescent="0.25">
      <c r="A54" s="277">
        <f>stacjonarne!A54</f>
        <v>16</v>
      </c>
      <c r="B54" s="464" t="str">
        <f>stacjonarne!B54</f>
        <v>Systemy informatyczne w logistyce i w transporcie</v>
      </c>
      <c r="C54" s="293">
        <f t="shared" si="34"/>
        <v>14</v>
      </c>
      <c r="D54" s="432">
        <f t="shared" si="33"/>
        <v>0</v>
      </c>
      <c r="E54" s="279">
        <f t="shared" si="33"/>
        <v>0</v>
      </c>
      <c r="F54" s="279">
        <f t="shared" si="33"/>
        <v>14</v>
      </c>
      <c r="G54" s="279">
        <f t="shared" si="33"/>
        <v>0</v>
      </c>
      <c r="H54" s="279">
        <f t="shared" si="33"/>
        <v>0</v>
      </c>
      <c r="I54" s="293">
        <f t="shared" si="33"/>
        <v>0</v>
      </c>
      <c r="J54" s="463"/>
      <c r="K54" s="280"/>
      <c r="L54" s="280"/>
      <c r="M54" s="280"/>
      <c r="N54" s="280"/>
      <c r="O54" s="280"/>
      <c r="P54" s="281">
        <f>stacjonarne!P54</f>
        <v>0</v>
      </c>
      <c r="Q54" s="282">
        <f>stacjonarne!Q54</f>
        <v>0</v>
      </c>
      <c r="R54" s="283"/>
      <c r="S54" s="284"/>
      <c r="T54" s="284"/>
      <c r="U54" s="284"/>
      <c r="V54" s="284"/>
      <c r="W54" s="284"/>
      <c r="X54" s="285">
        <f>stacjonarne!X54</f>
        <v>0</v>
      </c>
      <c r="Y54" s="286">
        <f>stacjonarne!Y54</f>
        <v>0</v>
      </c>
      <c r="Z54" s="283"/>
      <c r="AA54" s="284"/>
      <c r="AB54" s="284"/>
      <c r="AC54" s="284"/>
      <c r="AD54" s="284"/>
      <c r="AE54" s="284"/>
      <c r="AF54" s="285">
        <f>stacjonarne!AF54</f>
        <v>0</v>
      </c>
      <c r="AG54" s="286">
        <f>stacjonarne!AG54</f>
        <v>0</v>
      </c>
      <c r="AH54" s="283"/>
      <c r="AI54" s="284"/>
      <c r="AJ54" s="284">
        <v>14</v>
      </c>
      <c r="AK54" s="284"/>
      <c r="AL54" s="284"/>
      <c r="AM54" s="284"/>
      <c r="AN54" s="285" t="str">
        <f>stacjonarne!AN54</f>
        <v>Zoc</v>
      </c>
      <c r="AO54" s="465">
        <v>2</v>
      </c>
      <c r="AP54" s="283"/>
      <c r="AQ54" s="284"/>
      <c r="AR54" s="284"/>
      <c r="AS54" s="284"/>
      <c r="AT54" s="284"/>
      <c r="AU54" s="284"/>
      <c r="AV54" s="285">
        <f>stacjonarne!AV54</f>
        <v>0</v>
      </c>
      <c r="AW54" s="286">
        <f>stacjonarne!AW54</f>
        <v>0</v>
      </c>
      <c r="AX54" s="283"/>
      <c r="AY54" s="284"/>
      <c r="AZ54" s="284"/>
      <c r="BA54" s="284"/>
      <c r="BB54" s="284"/>
      <c r="BC54" s="284"/>
      <c r="BD54" s="285">
        <f>stacjonarne!BD54</f>
        <v>0</v>
      </c>
      <c r="BE54" s="286">
        <f>stacjonarne!BE54</f>
        <v>0</v>
      </c>
      <c r="BF54" s="283"/>
      <c r="BG54" s="284"/>
      <c r="BH54" s="284"/>
      <c r="BI54" s="284"/>
      <c r="BJ54" s="284"/>
      <c r="BK54" s="284"/>
      <c r="BL54" s="285">
        <f>stacjonarne!BL54</f>
        <v>0</v>
      </c>
      <c r="BM54" s="287">
        <f>stacjonarne!BM54</f>
        <v>0</v>
      </c>
      <c r="BN54" s="309"/>
      <c r="BO54" s="306"/>
      <c r="BP54" s="306"/>
      <c r="BQ54" s="306"/>
      <c r="BR54" s="306"/>
      <c r="BS54" s="302"/>
      <c r="BT54" s="310"/>
      <c r="BU54" s="305"/>
      <c r="BV54" s="306"/>
      <c r="BW54" s="306"/>
      <c r="BX54" s="306"/>
      <c r="BY54" s="306"/>
      <c r="BZ54" s="302"/>
      <c r="CA54" s="310"/>
      <c r="CB54" s="305"/>
      <c r="CC54" s="306"/>
      <c r="CD54" s="306"/>
      <c r="CE54" s="306"/>
      <c r="CF54" s="306"/>
      <c r="CG54" s="302"/>
      <c r="CH54" s="310"/>
      <c r="CI54" s="303"/>
    </row>
    <row r="55" spans="1:87" s="39" customFormat="1" ht="21.75" customHeight="1" x14ac:dyDescent="0.25">
      <c r="A55" s="277">
        <f>stacjonarne!A55</f>
        <v>17</v>
      </c>
      <c r="B55" s="297" t="str">
        <f>stacjonarne!B55</f>
        <v xml:space="preserve">Innowacje w logistyce i w transporcie </v>
      </c>
      <c r="C55" s="293">
        <f t="shared" si="34"/>
        <v>16</v>
      </c>
      <c r="D55" s="432">
        <f t="shared" ref="D55:I72" si="35">SUM(J55,R55,Z55,AH55,AP55,AX55,BF55)</f>
        <v>8</v>
      </c>
      <c r="E55" s="279">
        <f t="shared" si="35"/>
        <v>0</v>
      </c>
      <c r="F55" s="279">
        <f t="shared" si="35"/>
        <v>0</v>
      </c>
      <c r="G55" s="279">
        <f t="shared" si="35"/>
        <v>8</v>
      </c>
      <c r="H55" s="279">
        <f t="shared" si="35"/>
        <v>0</v>
      </c>
      <c r="I55" s="293">
        <f t="shared" si="35"/>
        <v>0</v>
      </c>
      <c r="J55" s="463"/>
      <c r="K55" s="280"/>
      <c r="L55" s="280"/>
      <c r="M55" s="280"/>
      <c r="N55" s="280"/>
      <c r="O55" s="280"/>
      <c r="P55" s="281">
        <f>stacjonarne!P55</f>
        <v>0</v>
      </c>
      <c r="Q55" s="282">
        <f>stacjonarne!Q55</f>
        <v>0</v>
      </c>
      <c r="R55" s="283"/>
      <c r="S55" s="284"/>
      <c r="T55" s="284"/>
      <c r="U55" s="284"/>
      <c r="V55" s="284"/>
      <c r="W55" s="284"/>
      <c r="X55" s="285">
        <f>stacjonarne!X55</f>
        <v>0</v>
      </c>
      <c r="Y55" s="286">
        <f>stacjonarne!Y55</f>
        <v>0</v>
      </c>
      <c r="Z55" s="283"/>
      <c r="AA55" s="284"/>
      <c r="AB55" s="284"/>
      <c r="AC55" s="284"/>
      <c r="AD55" s="284"/>
      <c r="AE55" s="284"/>
      <c r="AF55" s="285">
        <f>stacjonarne!AF55</f>
        <v>0</v>
      </c>
      <c r="AG55" s="286">
        <f>stacjonarne!AG55</f>
        <v>0</v>
      </c>
      <c r="AH55" s="283"/>
      <c r="AI55" s="284"/>
      <c r="AJ55" s="284"/>
      <c r="AK55" s="284"/>
      <c r="AL55" s="284"/>
      <c r="AM55" s="284"/>
      <c r="AN55" s="285">
        <f>stacjonarne!AN55</f>
        <v>0</v>
      </c>
      <c r="AO55" s="286">
        <f>stacjonarne!AO55</f>
        <v>0</v>
      </c>
      <c r="AP55" s="283">
        <v>8</v>
      </c>
      <c r="AQ55" s="284"/>
      <c r="AR55" s="284"/>
      <c r="AS55" s="284">
        <v>8</v>
      </c>
      <c r="AT55" s="284"/>
      <c r="AU55" s="284"/>
      <c r="AV55" s="285" t="str">
        <f>stacjonarne!AV55</f>
        <v>Zoc</v>
      </c>
      <c r="AW55" s="286">
        <f>stacjonarne!AW55</f>
        <v>2</v>
      </c>
      <c r="AX55" s="283"/>
      <c r="AY55" s="284"/>
      <c r="AZ55" s="284"/>
      <c r="BA55" s="284"/>
      <c r="BB55" s="284"/>
      <c r="BC55" s="284"/>
      <c r="BD55" s="285">
        <f>stacjonarne!BD55</f>
        <v>0</v>
      </c>
      <c r="BE55" s="286">
        <f>stacjonarne!BE55</f>
        <v>0</v>
      </c>
      <c r="BF55" s="283"/>
      <c r="BG55" s="284"/>
      <c r="BH55" s="284"/>
      <c r="BI55" s="284"/>
      <c r="BJ55" s="284"/>
      <c r="BK55" s="284"/>
      <c r="BL55" s="285">
        <f>stacjonarne!BL55</f>
        <v>0</v>
      </c>
      <c r="BM55" s="287">
        <f>stacjonarne!BM55</f>
        <v>0</v>
      </c>
      <c r="BN55" s="309"/>
      <c r="BO55" s="306"/>
      <c r="BP55" s="306"/>
      <c r="BQ55" s="306"/>
      <c r="BR55" s="306"/>
      <c r="BS55" s="302"/>
      <c r="BT55" s="310"/>
      <c r="BU55" s="305"/>
      <c r="BV55" s="306"/>
      <c r="BW55" s="306"/>
      <c r="BX55" s="306"/>
      <c r="BY55" s="306"/>
      <c r="BZ55" s="302"/>
      <c r="CA55" s="310"/>
      <c r="CB55" s="305"/>
      <c r="CC55" s="306"/>
      <c r="CD55" s="306"/>
      <c r="CE55" s="306"/>
      <c r="CF55" s="306"/>
      <c r="CG55" s="302"/>
      <c r="CH55" s="310"/>
      <c r="CI55" s="303"/>
    </row>
    <row r="56" spans="1:87" s="39" customFormat="1" ht="21.75" customHeight="1" x14ac:dyDescent="0.25">
      <c r="A56" s="277">
        <f>stacjonarne!A56</f>
        <v>18</v>
      </c>
      <c r="B56" s="296" t="str">
        <f>stacjonarne!B56</f>
        <v>Systemy transportowe</v>
      </c>
      <c r="C56" s="293">
        <f t="shared" si="34"/>
        <v>16</v>
      </c>
      <c r="D56" s="432">
        <f t="shared" si="35"/>
        <v>8</v>
      </c>
      <c r="E56" s="279">
        <f t="shared" si="35"/>
        <v>0</v>
      </c>
      <c r="F56" s="279">
        <f t="shared" si="35"/>
        <v>0</v>
      </c>
      <c r="G56" s="279">
        <f t="shared" si="35"/>
        <v>8</v>
      </c>
      <c r="H56" s="279">
        <f t="shared" si="35"/>
        <v>0</v>
      </c>
      <c r="I56" s="293">
        <f t="shared" si="35"/>
        <v>0</v>
      </c>
      <c r="J56" s="463"/>
      <c r="K56" s="280"/>
      <c r="L56" s="280"/>
      <c r="M56" s="280"/>
      <c r="N56" s="280"/>
      <c r="O56" s="280"/>
      <c r="P56" s="281">
        <f>stacjonarne!P56</f>
        <v>0</v>
      </c>
      <c r="Q56" s="282">
        <f>stacjonarne!Q56</f>
        <v>0</v>
      </c>
      <c r="R56" s="283"/>
      <c r="S56" s="284"/>
      <c r="T56" s="284"/>
      <c r="U56" s="284"/>
      <c r="V56" s="284"/>
      <c r="W56" s="284"/>
      <c r="X56" s="285">
        <f>stacjonarne!X56</f>
        <v>0</v>
      </c>
      <c r="Y56" s="286">
        <f>stacjonarne!Y56</f>
        <v>0</v>
      </c>
      <c r="Z56" s="283"/>
      <c r="AA56" s="284"/>
      <c r="AB56" s="284"/>
      <c r="AC56" s="284"/>
      <c r="AD56" s="284"/>
      <c r="AE56" s="284"/>
      <c r="AF56" s="285">
        <f>stacjonarne!AF56</f>
        <v>0</v>
      </c>
      <c r="AG56" s="286">
        <f>stacjonarne!AG56</f>
        <v>0</v>
      </c>
      <c r="AH56" s="283">
        <v>8</v>
      </c>
      <c r="AI56" s="284"/>
      <c r="AJ56" s="284"/>
      <c r="AK56" s="284">
        <v>8</v>
      </c>
      <c r="AL56" s="284"/>
      <c r="AM56" s="284"/>
      <c r="AN56" s="285" t="str">
        <f>stacjonarne!AN56</f>
        <v>Zoc</v>
      </c>
      <c r="AO56" s="286">
        <f>stacjonarne!AO56</f>
        <v>2</v>
      </c>
      <c r="AP56" s="283"/>
      <c r="AQ56" s="284"/>
      <c r="AR56" s="284"/>
      <c r="AS56" s="284"/>
      <c r="AT56" s="284"/>
      <c r="AU56" s="284"/>
      <c r="AV56" s="285">
        <f>stacjonarne!AV56</f>
        <v>0</v>
      </c>
      <c r="AW56" s="286">
        <f>stacjonarne!AW56</f>
        <v>0</v>
      </c>
      <c r="AX56" s="283"/>
      <c r="AY56" s="284"/>
      <c r="AZ56" s="284"/>
      <c r="BA56" s="284"/>
      <c r="BB56" s="284"/>
      <c r="BC56" s="284"/>
      <c r="BD56" s="285">
        <f>stacjonarne!BD56</f>
        <v>0</v>
      </c>
      <c r="BE56" s="286">
        <f>stacjonarne!BE56</f>
        <v>0</v>
      </c>
      <c r="BF56" s="283"/>
      <c r="BG56" s="284"/>
      <c r="BH56" s="284"/>
      <c r="BI56" s="284"/>
      <c r="BJ56" s="284"/>
      <c r="BK56" s="284"/>
      <c r="BL56" s="285">
        <f>stacjonarne!BL56</f>
        <v>0</v>
      </c>
      <c r="BM56" s="287">
        <f>stacjonarne!BM56</f>
        <v>0</v>
      </c>
      <c r="BN56" s="309"/>
      <c r="BO56" s="306"/>
      <c r="BP56" s="306"/>
      <c r="BQ56" s="306"/>
      <c r="BR56" s="306"/>
      <c r="BS56" s="302"/>
      <c r="BT56" s="310"/>
      <c r="BU56" s="305"/>
      <c r="BV56" s="306"/>
      <c r="BW56" s="306"/>
      <c r="BX56" s="306"/>
      <c r="BY56" s="306"/>
      <c r="BZ56" s="302"/>
      <c r="CA56" s="310"/>
      <c r="CB56" s="305"/>
      <c r="CC56" s="306"/>
      <c r="CD56" s="306"/>
      <c r="CE56" s="306"/>
      <c r="CF56" s="306"/>
      <c r="CG56" s="302"/>
      <c r="CH56" s="310"/>
      <c r="CI56" s="303"/>
    </row>
    <row r="57" spans="1:87" s="39" customFormat="1" ht="21.75" customHeight="1" x14ac:dyDescent="0.25">
      <c r="A57" s="277">
        <f>stacjonarne!A57</f>
        <v>19</v>
      </c>
      <c r="B57" s="296" t="str">
        <f>stacjonarne!B57</f>
        <v>Wprowadzenie do praktyki zawodowej</v>
      </c>
      <c r="C57" s="293">
        <f t="shared" si="34"/>
        <v>12</v>
      </c>
      <c r="D57" s="432">
        <f t="shared" si="35"/>
        <v>0</v>
      </c>
      <c r="E57" s="279">
        <f t="shared" si="35"/>
        <v>0</v>
      </c>
      <c r="F57" s="279">
        <f t="shared" si="35"/>
        <v>0</v>
      </c>
      <c r="G57" s="279">
        <f t="shared" si="35"/>
        <v>0</v>
      </c>
      <c r="H57" s="279">
        <f t="shared" si="35"/>
        <v>12</v>
      </c>
      <c r="I57" s="293">
        <f t="shared" si="35"/>
        <v>0</v>
      </c>
      <c r="J57" s="463"/>
      <c r="K57" s="280"/>
      <c r="L57" s="280"/>
      <c r="M57" s="280"/>
      <c r="N57" s="280"/>
      <c r="O57" s="280"/>
      <c r="P57" s="281">
        <f>stacjonarne!P57</f>
        <v>0</v>
      </c>
      <c r="Q57" s="282">
        <f>stacjonarne!Q57</f>
        <v>0</v>
      </c>
      <c r="R57" s="283"/>
      <c r="S57" s="284"/>
      <c r="T57" s="284"/>
      <c r="U57" s="284"/>
      <c r="V57" s="284">
        <v>12</v>
      </c>
      <c r="W57" s="284"/>
      <c r="X57" s="285" t="str">
        <f>stacjonarne!X57</f>
        <v>Zoc</v>
      </c>
      <c r="Y57" s="286">
        <f>stacjonarne!Y57</f>
        <v>1</v>
      </c>
      <c r="Z57" s="283"/>
      <c r="AA57" s="284"/>
      <c r="AB57" s="284"/>
      <c r="AC57" s="284"/>
      <c r="AD57" s="284"/>
      <c r="AE57" s="284"/>
      <c r="AF57" s="285">
        <f>stacjonarne!AF57</f>
        <v>0</v>
      </c>
      <c r="AG57" s="286">
        <f>stacjonarne!AG57</f>
        <v>0</v>
      </c>
      <c r="AH57" s="283"/>
      <c r="AI57" s="284"/>
      <c r="AJ57" s="284"/>
      <c r="AK57" s="284"/>
      <c r="AL57" s="284"/>
      <c r="AM57" s="284"/>
      <c r="AN57" s="285">
        <f>stacjonarne!AN57</f>
        <v>0</v>
      </c>
      <c r="AO57" s="286">
        <f>stacjonarne!AO57</f>
        <v>0</v>
      </c>
      <c r="AP57" s="283"/>
      <c r="AQ57" s="284"/>
      <c r="AR57" s="284"/>
      <c r="AS57" s="284"/>
      <c r="AT57" s="284"/>
      <c r="AU57" s="284"/>
      <c r="AV57" s="285">
        <f>stacjonarne!AV57</f>
        <v>0</v>
      </c>
      <c r="AW57" s="286">
        <f>stacjonarne!AW57</f>
        <v>0</v>
      </c>
      <c r="AX57" s="283"/>
      <c r="AY57" s="284"/>
      <c r="AZ57" s="284"/>
      <c r="BA57" s="284"/>
      <c r="BB57" s="284"/>
      <c r="BC57" s="284"/>
      <c r="BD57" s="285">
        <f>stacjonarne!BD57</f>
        <v>0</v>
      </c>
      <c r="BE57" s="286">
        <f>stacjonarne!BE57</f>
        <v>0</v>
      </c>
      <c r="BF57" s="283"/>
      <c r="BG57" s="284"/>
      <c r="BH57" s="284"/>
      <c r="BI57" s="284"/>
      <c r="BJ57" s="284"/>
      <c r="BK57" s="284"/>
      <c r="BL57" s="285">
        <f>stacjonarne!BL57</f>
        <v>0</v>
      </c>
      <c r="BM57" s="287">
        <f>stacjonarne!BM57</f>
        <v>0</v>
      </c>
      <c r="BN57" s="309"/>
      <c r="BO57" s="306"/>
      <c r="BP57" s="306"/>
      <c r="BQ57" s="306"/>
      <c r="BR57" s="306"/>
      <c r="BS57" s="302"/>
      <c r="BT57" s="310"/>
      <c r="BU57" s="305"/>
      <c r="BV57" s="306"/>
      <c r="BW57" s="306"/>
      <c r="BX57" s="306"/>
      <c r="BY57" s="306"/>
      <c r="BZ57" s="302"/>
      <c r="CA57" s="310"/>
      <c r="CB57" s="305"/>
      <c r="CC57" s="306"/>
      <c r="CD57" s="306"/>
      <c r="CE57" s="306"/>
      <c r="CF57" s="306"/>
      <c r="CG57" s="302"/>
      <c r="CH57" s="310"/>
      <c r="CI57" s="303"/>
    </row>
    <row r="58" spans="1:87" s="39" customFormat="1" ht="21.75" customHeight="1" x14ac:dyDescent="0.25">
      <c r="A58" s="277">
        <f>stacjonarne!A58</f>
        <v>20</v>
      </c>
      <c r="B58" s="296" t="str">
        <f>stacjonarne!B58</f>
        <v xml:space="preserve">Materiałoznawstwo </v>
      </c>
      <c r="C58" s="293">
        <f t="shared" si="34"/>
        <v>22</v>
      </c>
      <c r="D58" s="432">
        <f t="shared" si="35"/>
        <v>10</v>
      </c>
      <c r="E58" s="279">
        <f t="shared" si="35"/>
        <v>0</v>
      </c>
      <c r="F58" s="279">
        <f t="shared" si="35"/>
        <v>12</v>
      </c>
      <c r="G58" s="279">
        <f t="shared" si="35"/>
        <v>0</v>
      </c>
      <c r="H58" s="279">
        <f t="shared" si="35"/>
        <v>0</v>
      </c>
      <c r="I58" s="293">
        <f t="shared" si="35"/>
        <v>0</v>
      </c>
      <c r="J58" s="463"/>
      <c r="K58" s="280"/>
      <c r="L58" s="280"/>
      <c r="M58" s="280"/>
      <c r="N58" s="280"/>
      <c r="O58" s="280"/>
      <c r="P58" s="281">
        <f>stacjonarne!P58</f>
        <v>0</v>
      </c>
      <c r="Q58" s="282">
        <f>stacjonarne!Q58</f>
        <v>0</v>
      </c>
      <c r="R58" s="283">
        <v>10</v>
      </c>
      <c r="S58" s="284"/>
      <c r="T58" s="284">
        <v>12</v>
      </c>
      <c r="U58" s="284"/>
      <c r="V58" s="284"/>
      <c r="W58" s="284"/>
      <c r="X58" s="285" t="str">
        <f>stacjonarne!X58</f>
        <v>Zoc</v>
      </c>
      <c r="Y58" s="286">
        <f>stacjonarne!Y58</f>
        <v>2</v>
      </c>
      <c r="Z58" s="283"/>
      <c r="AA58" s="284"/>
      <c r="AB58" s="284"/>
      <c r="AC58" s="284"/>
      <c r="AD58" s="284"/>
      <c r="AE58" s="284"/>
      <c r="AF58" s="285">
        <f>stacjonarne!AF58</f>
        <v>0</v>
      </c>
      <c r="AG58" s="286">
        <f>stacjonarne!AG58</f>
        <v>0</v>
      </c>
      <c r="AH58" s="283"/>
      <c r="AI58" s="284"/>
      <c r="AJ58" s="284"/>
      <c r="AK58" s="284"/>
      <c r="AL58" s="284"/>
      <c r="AM58" s="284"/>
      <c r="AN58" s="285">
        <f>stacjonarne!AN58</f>
        <v>0</v>
      </c>
      <c r="AO58" s="286">
        <f>stacjonarne!AO58</f>
        <v>0</v>
      </c>
      <c r="AP58" s="283"/>
      <c r="AQ58" s="284"/>
      <c r="AR58" s="284"/>
      <c r="AS58" s="284"/>
      <c r="AT58" s="284"/>
      <c r="AU58" s="284"/>
      <c r="AV58" s="285">
        <f>stacjonarne!AV58</f>
        <v>0</v>
      </c>
      <c r="AW58" s="286">
        <f>stacjonarne!AW58</f>
        <v>0</v>
      </c>
      <c r="AX58" s="283"/>
      <c r="AY58" s="284"/>
      <c r="AZ58" s="284"/>
      <c r="BA58" s="284"/>
      <c r="BB58" s="284"/>
      <c r="BC58" s="284"/>
      <c r="BD58" s="285">
        <f>stacjonarne!BD58</f>
        <v>0</v>
      </c>
      <c r="BE58" s="286">
        <f>stacjonarne!BE58</f>
        <v>0</v>
      </c>
      <c r="BF58" s="283"/>
      <c r="BG58" s="284"/>
      <c r="BH58" s="284"/>
      <c r="BI58" s="284"/>
      <c r="BJ58" s="284"/>
      <c r="BK58" s="284"/>
      <c r="BL58" s="285">
        <f>stacjonarne!BL58</f>
        <v>0</v>
      </c>
      <c r="BM58" s="287">
        <f>stacjonarne!BM58</f>
        <v>0</v>
      </c>
      <c r="BN58" s="309"/>
      <c r="BO58" s="306"/>
      <c r="BP58" s="306"/>
      <c r="BQ58" s="306"/>
      <c r="BR58" s="306"/>
      <c r="BS58" s="302"/>
      <c r="BT58" s="310"/>
      <c r="BU58" s="305"/>
      <c r="BV58" s="306"/>
      <c r="BW58" s="306"/>
      <c r="BX58" s="306"/>
      <c r="BY58" s="306"/>
      <c r="BZ58" s="302"/>
      <c r="CA58" s="310"/>
      <c r="CB58" s="305"/>
      <c r="CC58" s="306"/>
      <c r="CD58" s="306"/>
      <c r="CE58" s="306"/>
      <c r="CF58" s="306"/>
      <c r="CG58" s="302"/>
      <c r="CH58" s="310"/>
      <c r="CI58" s="303"/>
    </row>
    <row r="59" spans="1:87" s="39" customFormat="1" ht="21.75" customHeight="1" x14ac:dyDescent="0.25">
      <c r="A59" s="277">
        <f>stacjonarne!A59</f>
        <v>21</v>
      </c>
      <c r="B59" s="296" t="str">
        <f>stacjonarne!B59</f>
        <v xml:space="preserve">Maszynoznawstwo </v>
      </c>
      <c r="C59" s="293">
        <f t="shared" si="34"/>
        <v>20</v>
      </c>
      <c r="D59" s="432">
        <f t="shared" si="35"/>
        <v>10</v>
      </c>
      <c r="E59" s="279">
        <f t="shared" si="35"/>
        <v>10</v>
      </c>
      <c r="F59" s="279">
        <f t="shared" si="35"/>
        <v>0</v>
      </c>
      <c r="G59" s="279">
        <f t="shared" si="35"/>
        <v>0</v>
      </c>
      <c r="H59" s="279">
        <f t="shared" si="35"/>
        <v>0</v>
      </c>
      <c r="I59" s="293">
        <f t="shared" si="35"/>
        <v>0</v>
      </c>
      <c r="J59" s="463"/>
      <c r="K59" s="280"/>
      <c r="L59" s="280"/>
      <c r="M59" s="280"/>
      <c r="N59" s="280"/>
      <c r="O59" s="280"/>
      <c r="P59" s="281">
        <f>stacjonarne!P59</f>
        <v>0</v>
      </c>
      <c r="Q59" s="282">
        <f>stacjonarne!Q59</f>
        <v>0</v>
      </c>
      <c r="R59" s="283"/>
      <c r="S59" s="284"/>
      <c r="T59" s="284"/>
      <c r="U59" s="284"/>
      <c r="V59" s="284"/>
      <c r="W59" s="284"/>
      <c r="X59" s="285">
        <f>stacjonarne!X59</f>
        <v>0</v>
      </c>
      <c r="Y59" s="286">
        <f>stacjonarne!Y59</f>
        <v>0</v>
      </c>
      <c r="Z59" s="283">
        <v>10</v>
      </c>
      <c r="AA59" s="284">
        <v>10</v>
      </c>
      <c r="AB59" s="284"/>
      <c r="AC59" s="284"/>
      <c r="AD59" s="284"/>
      <c r="AE59" s="284"/>
      <c r="AF59" s="285" t="str">
        <f>stacjonarne!AF59</f>
        <v>Zoc</v>
      </c>
      <c r="AG59" s="286">
        <f>stacjonarne!AG59</f>
        <v>2</v>
      </c>
      <c r="AH59" s="283"/>
      <c r="AI59" s="284"/>
      <c r="AJ59" s="284"/>
      <c r="AK59" s="284"/>
      <c r="AL59" s="284"/>
      <c r="AM59" s="284"/>
      <c r="AN59" s="285">
        <f>stacjonarne!AN59</f>
        <v>0</v>
      </c>
      <c r="AO59" s="286">
        <f>stacjonarne!AO59</f>
        <v>0</v>
      </c>
      <c r="AP59" s="283"/>
      <c r="AQ59" s="284"/>
      <c r="AR59" s="284"/>
      <c r="AS59" s="284"/>
      <c r="AT59" s="284"/>
      <c r="AU59" s="284"/>
      <c r="AV59" s="285">
        <f>stacjonarne!AV59</f>
        <v>0</v>
      </c>
      <c r="AW59" s="286">
        <f>stacjonarne!AW59</f>
        <v>0</v>
      </c>
      <c r="AX59" s="283"/>
      <c r="AY59" s="284"/>
      <c r="AZ59" s="284"/>
      <c r="BA59" s="284"/>
      <c r="BB59" s="284"/>
      <c r="BC59" s="284"/>
      <c r="BD59" s="285">
        <f>stacjonarne!BD59</f>
        <v>0</v>
      </c>
      <c r="BE59" s="286">
        <f>stacjonarne!BE59</f>
        <v>0</v>
      </c>
      <c r="BF59" s="283"/>
      <c r="BG59" s="284"/>
      <c r="BH59" s="284"/>
      <c r="BI59" s="284"/>
      <c r="BJ59" s="284"/>
      <c r="BK59" s="284"/>
      <c r="BL59" s="285">
        <f>stacjonarne!BL59</f>
        <v>0</v>
      </c>
      <c r="BM59" s="287">
        <f>stacjonarne!BM59</f>
        <v>0</v>
      </c>
      <c r="BN59" s="309"/>
      <c r="BO59" s="306"/>
      <c r="BP59" s="306"/>
      <c r="BQ59" s="306"/>
      <c r="BR59" s="306"/>
      <c r="BS59" s="302"/>
      <c r="BT59" s="310"/>
      <c r="BU59" s="305"/>
      <c r="BV59" s="306"/>
      <c r="BW59" s="306"/>
      <c r="BX59" s="306"/>
      <c r="BY59" s="306"/>
      <c r="BZ59" s="302"/>
      <c r="CA59" s="310"/>
      <c r="CB59" s="305"/>
      <c r="CC59" s="306"/>
      <c r="CD59" s="306"/>
      <c r="CE59" s="306"/>
      <c r="CF59" s="306"/>
      <c r="CG59" s="302"/>
      <c r="CH59" s="310"/>
      <c r="CI59" s="303"/>
    </row>
    <row r="60" spans="1:87" s="39" customFormat="1" ht="21.75" customHeight="1" x14ac:dyDescent="0.25">
      <c r="A60" s="277">
        <f>stacjonarne!A60</f>
        <v>22</v>
      </c>
      <c r="B60" s="296" t="str">
        <f>stacjonarne!B60</f>
        <v xml:space="preserve">Podstawy metrologii </v>
      </c>
      <c r="C60" s="293">
        <f t="shared" si="34"/>
        <v>20</v>
      </c>
      <c r="D60" s="432">
        <f t="shared" si="35"/>
        <v>10</v>
      </c>
      <c r="E60" s="279">
        <f t="shared" si="35"/>
        <v>0</v>
      </c>
      <c r="F60" s="279">
        <f t="shared" si="35"/>
        <v>10</v>
      </c>
      <c r="G60" s="279">
        <f t="shared" si="35"/>
        <v>0</v>
      </c>
      <c r="H60" s="279">
        <f t="shared" si="35"/>
        <v>0</v>
      </c>
      <c r="I60" s="293">
        <f t="shared" si="35"/>
        <v>0</v>
      </c>
      <c r="J60" s="463"/>
      <c r="K60" s="280"/>
      <c r="L60" s="280"/>
      <c r="M60" s="280"/>
      <c r="N60" s="280"/>
      <c r="O60" s="280"/>
      <c r="P60" s="281">
        <f>stacjonarne!P60</f>
        <v>0</v>
      </c>
      <c r="Q60" s="282">
        <f>stacjonarne!Q60</f>
        <v>0</v>
      </c>
      <c r="R60" s="283"/>
      <c r="S60" s="284"/>
      <c r="T60" s="284"/>
      <c r="U60" s="284"/>
      <c r="V60" s="284"/>
      <c r="W60" s="284"/>
      <c r="X60" s="285">
        <f>stacjonarne!X60</f>
        <v>0</v>
      </c>
      <c r="Y60" s="286">
        <f>stacjonarne!Y60</f>
        <v>0</v>
      </c>
      <c r="Z60" s="283">
        <v>10</v>
      </c>
      <c r="AA60" s="284"/>
      <c r="AB60" s="284">
        <v>10</v>
      </c>
      <c r="AC60" s="284"/>
      <c r="AD60" s="284"/>
      <c r="AE60" s="284"/>
      <c r="AF60" s="285" t="str">
        <f>stacjonarne!AF60</f>
        <v>Zoc</v>
      </c>
      <c r="AG60" s="286">
        <f>stacjonarne!AG60</f>
        <v>3</v>
      </c>
      <c r="AH60" s="283"/>
      <c r="AI60" s="284"/>
      <c r="AJ60" s="284"/>
      <c r="AK60" s="284"/>
      <c r="AL60" s="284"/>
      <c r="AM60" s="284"/>
      <c r="AN60" s="285">
        <f>stacjonarne!AN60</f>
        <v>0</v>
      </c>
      <c r="AO60" s="286">
        <f>stacjonarne!AO60</f>
        <v>0</v>
      </c>
      <c r="AP60" s="283"/>
      <c r="AQ60" s="284"/>
      <c r="AR60" s="284"/>
      <c r="AS60" s="284"/>
      <c r="AT60" s="284"/>
      <c r="AU60" s="284"/>
      <c r="AV60" s="285">
        <f>stacjonarne!AV60</f>
        <v>0</v>
      </c>
      <c r="AW60" s="286">
        <f>stacjonarne!AW60</f>
        <v>0</v>
      </c>
      <c r="AX60" s="283"/>
      <c r="AY60" s="284"/>
      <c r="AZ60" s="284"/>
      <c r="BA60" s="284"/>
      <c r="BB60" s="284"/>
      <c r="BC60" s="284"/>
      <c r="BD60" s="285">
        <f>stacjonarne!BD60</f>
        <v>0</v>
      </c>
      <c r="BE60" s="286">
        <f>stacjonarne!BE60</f>
        <v>0</v>
      </c>
      <c r="BF60" s="283"/>
      <c r="BG60" s="284"/>
      <c r="BH60" s="284"/>
      <c r="BI60" s="284"/>
      <c r="BJ60" s="284"/>
      <c r="BK60" s="284"/>
      <c r="BL60" s="285">
        <f>stacjonarne!BL60</f>
        <v>0</v>
      </c>
      <c r="BM60" s="287">
        <f>stacjonarne!BM60</f>
        <v>0</v>
      </c>
      <c r="BN60" s="309"/>
      <c r="BO60" s="306"/>
      <c r="BP60" s="306"/>
      <c r="BQ60" s="306"/>
      <c r="BR60" s="306"/>
      <c r="BS60" s="302"/>
      <c r="BT60" s="310"/>
      <c r="BU60" s="305"/>
      <c r="BV60" s="306"/>
      <c r="BW60" s="306"/>
      <c r="BX60" s="306"/>
      <c r="BY60" s="306"/>
      <c r="BZ60" s="302"/>
      <c r="CA60" s="310"/>
      <c r="CB60" s="305"/>
      <c r="CC60" s="306"/>
      <c r="CD60" s="306"/>
      <c r="CE60" s="306"/>
      <c r="CF60" s="306"/>
      <c r="CG60" s="302"/>
      <c r="CH60" s="310"/>
      <c r="CI60" s="303"/>
    </row>
    <row r="61" spans="1:87" s="39" customFormat="1" ht="21.75" customHeight="1" x14ac:dyDescent="0.25">
      <c r="A61" s="277">
        <f>stacjonarne!A61</f>
        <v>23</v>
      </c>
      <c r="B61" s="296" t="str">
        <f>stacjonarne!B61</f>
        <v xml:space="preserve">Podstawy mechaniki </v>
      </c>
      <c r="C61" s="293">
        <f t="shared" si="34"/>
        <v>20</v>
      </c>
      <c r="D61" s="432">
        <f t="shared" si="35"/>
        <v>10</v>
      </c>
      <c r="E61" s="279">
        <f t="shared" si="35"/>
        <v>0</v>
      </c>
      <c r="F61" s="279">
        <f t="shared" si="35"/>
        <v>10</v>
      </c>
      <c r="G61" s="279">
        <f t="shared" si="35"/>
        <v>0</v>
      </c>
      <c r="H61" s="279">
        <f t="shared" si="35"/>
        <v>0</v>
      </c>
      <c r="I61" s="293">
        <f t="shared" si="35"/>
        <v>0</v>
      </c>
      <c r="J61" s="463"/>
      <c r="K61" s="280"/>
      <c r="L61" s="280"/>
      <c r="M61" s="280"/>
      <c r="N61" s="280"/>
      <c r="O61" s="280"/>
      <c r="P61" s="281">
        <f>stacjonarne!P61</f>
        <v>0</v>
      </c>
      <c r="Q61" s="282">
        <f>stacjonarne!Q61</f>
        <v>0</v>
      </c>
      <c r="R61" s="283"/>
      <c r="S61" s="284"/>
      <c r="T61" s="284"/>
      <c r="U61" s="284"/>
      <c r="V61" s="284"/>
      <c r="W61" s="284"/>
      <c r="X61" s="285">
        <f>stacjonarne!X61</f>
        <v>0</v>
      </c>
      <c r="Y61" s="286">
        <f>stacjonarne!Y61</f>
        <v>0</v>
      </c>
      <c r="Z61" s="283">
        <v>10</v>
      </c>
      <c r="AA61" s="284"/>
      <c r="AB61" s="284">
        <v>10</v>
      </c>
      <c r="AC61" s="284"/>
      <c r="AD61" s="284"/>
      <c r="AE61" s="284"/>
      <c r="AF61" s="285" t="str">
        <f>stacjonarne!AF61</f>
        <v>Zoc</v>
      </c>
      <c r="AG61" s="286">
        <f>stacjonarne!AG61</f>
        <v>3</v>
      </c>
      <c r="AH61" s="283"/>
      <c r="AI61" s="284"/>
      <c r="AJ61" s="284"/>
      <c r="AK61" s="284"/>
      <c r="AL61" s="284"/>
      <c r="AM61" s="284"/>
      <c r="AN61" s="285">
        <f>stacjonarne!AN61</f>
        <v>0</v>
      </c>
      <c r="AO61" s="286">
        <f>stacjonarne!AO61</f>
        <v>0</v>
      </c>
      <c r="AP61" s="283"/>
      <c r="AQ61" s="284"/>
      <c r="AR61" s="284"/>
      <c r="AS61" s="284"/>
      <c r="AT61" s="284"/>
      <c r="AU61" s="284"/>
      <c r="AV61" s="285">
        <f>stacjonarne!AV61</f>
        <v>0</v>
      </c>
      <c r="AW61" s="286">
        <f>stacjonarne!AW61</f>
        <v>0</v>
      </c>
      <c r="AX61" s="283"/>
      <c r="AY61" s="284"/>
      <c r="AZ61" s="284"/>
      <c r="BA61" s="284"/>
      <c r="BB61" s="284"/>
      <c r="BC61" s="284"/>
      <c r="BD61" s="285">
        <f>stacjonarne!BD61</f>
        <v>0</v>
      </c>
      <c r="BE61" s="286">
        <f>stacjonarne!BE61</f>
        <v>0</v>
      </c>
      <c r="BF61" s="283"/>
      <c r="BG61" s="284"/>
      <c r="BH61" s="284"/>
      <c r="BI61" s="284"/>
      <c r="BJ61" s="284"/>
      <c r="BK61" s="284"/>
      <c r="BL61" s="285">
        <f>stacjonarne!BL61</f>
        <v>0</v>
      </c>
      <c r="BM61" s="287">
        <f>stacjonarne!BM61</f>
        <v>0</v>
      </c>
      <c r="BN61" s="309"/>
      <c r="BO61" s="306"/>
      <c r="BP61" s="306"/>
      <c r="BQ61" s="306"/>
      <c r="BR61" s="306"/>
      <c r="BS61" s="302"/>
      <c r="BT61" s="310"/>
      <c r="BU61" s="305"/>
      <c r="BV61" s="306"/>
      <c r="BW61" s="306"/>
      <c r="BX61" s="306"/>
      <c r="BY61" s="306"/>
      <c r="BZ61" s="302"/>
      <c r="CA61" s="310"/>
      <c r="CB61" s="305"/>
      <c r="CC61" s="306"/>
      <c r="CD61" s="306"/>
      <c r="CE61" s="306"/>
      <c r="CF61" s="306"/>
      <c r="CG61" s="302"/>
      <c r="CH61" s="310"/>
      <c r="CI61" s="303"/>
    </row>
    <row r="62" spans="1:87" s="39" customFormat="1" ht="21.75" customHeight="1" x14ac:dyDescent="0.25">
      <c r="A62" s="277">
        <f>stacjonarne!A62</f>
        <v>24</v>
      </c>
      <c r="B62" s="297" t="str">
        <f>stacjonarne!B62</f>
        <v xml:space="preserve">Podstawy elektrotechniki i elektroniki </v>
      </c>
      <c r="C62" s="293">
        <f t="shared" si="34"/>
        <v>20</v>
      </c>
      <c r="D62" s="432">
        <f t="shared" si="35"/>
        <v>10</v>
      </c>
      <c r="E62" s="279">
        <f t="shared" si="35"/>
        <v>10</v>
      </c>
      <c r="F62" s="279">
        <f t="shared" si="35"/>
        <v>0</v>
      </c>
      <c r="G62" s="279">
        <f t="shared" si="35"/>
        <v>0</v>
      </c>
      <c r="H62" s="279">
        <f>SUM(N62,V62,AD62,AL62,AT62,BB62,BJ62)</f>
        <v>0</v>
      </c>
      <c r="I62" s="293">
        <f t="shared" si="35"/>
        <v>0</v>
      </c>
      <c r="J62" s="463"/>
      <c r="K62" s="280"/>
      <c r="L62" s="280"/>
      <c r="M62" s="280"/>
      <c r="N62" s="280"/>
      <c r="O62" s="280"/>
      <c r="P62" s="281">
        <f>stacjonarne!P62</f>
        <v>0</v>
      </c>
      <c r="Q62" s="282">
        <f>stacjonarne!Q62</f>
        <v>0</v>
      </c>
      <c r="R62" s="283"/>
      <c r="S62" s="284"/>
      <c r="T62" s="284"/>
      <c r="U62" s="284"/>
      <c r="V62" s="284"/>
      <c r="W62" s="284"/>
      <c r="X62" s="285">
        <f>stacjonarne!X62</f>
        <v>0</v>
      </c>
      <c r="Y62" s="286">
        <f>stacjonarne!Y62</f>
        <v>0</v>
      </c>
      <c r="Z62" s="283">
        <v>10</v>
      </c>
      <c r="AA62" s="284">
        <v>10</v>
      </c>
      <c r="AB62" s="284"/>
      <c r="AC62" s="284"/>
      <c r="AD62" s="284"/>
      <c r="AE62" s="284"/>
      <c r="AF62" s="285" t="str">
        <f>stacjonarne!AF62</f>
        <v>Zoc</v>
      </c>
      <c r="AG62" s="286">
        <f>stacjonarne!AG62</f>
        <v>2</v>
      </c>
      <c r="AH62" s="283"/>
      <c r="AI62" s="284"/>
      <c r="AJ62" s="284"/>
      <c r="AK62" s="284"/>
      <c r="AL62" s="284"/>
      <c r="AM62" s="284"/>
      <c r="AN62" s="285">
        <f>stacjonarne!AN62</f>
        <v>0</v>
      </c>
      <c r="AO62" s="286">
        <f>stacjonarne!AO62</f>
        <v>0</v>
      </c>
      <c r="AP62" s="283"/>
      <c r="AQ62" s="284"/>
      <c r="AR62" s="284"/>
      <c r="AS62" s="284"/>
      <c r="AT62" s="284"/>
      <c r="AU62" s="284"/>
      <c r="AV62" s="285">
        <f>stacjonarne!AV62</f>
        <v>0</v>
      </c>
      <c r="AW62" s="286">
        <f>stacjonarne!AW62</f>
        <v>0</v>
      </c>
      <c r="AX62" s="283"/>
      <c r="AY62" s="284"/>
      <c r="AZ62" s="284"/>
      <c r="BA62" s="284"/>
      <c r="BB62" s="284"/>
      <c r="BC62" s="284"/>
      <c r="BD62" s="285">
        <f>stacjonarne!BD62</f>
        <v>0</v>
      </c>
      <c r="BE62" s="286">
        <f>stacjonarne!BE62</f>
        <v>0</v>
      </c>
      <c r="BF62" s="283"/>
      <c r="BG62" s="284"/>
      <c r="BH62" s="284"/>
      <c r="BI62" s="284"/>
      <c r="BJ62" s="284"/>
      <c r="BK62" s="284"/>
      <c r="BL62" s="285">
        <f>stacjonarne!BL62</f>
        <v>0</v>
      </c>
      <c r="BM62" s="287">
        <f>stacjonarne!BM62</f>
        <v>0</v>
      </c>
      <c r="BN62" s="309"/>
      <c r="BO62" s="306"/>
      <c r="BP62" s="306"/>
      <c r="BQ62" s="306"/>
      <c r="BR62" s="306"/>
      <c r="BS62" s="302"/>
      <c r="BT62" s="310"/>
      <c r="BU62" s="305"/>
      <c r="BV62" s="306"/>
      <c r="BW62" s="306"/>
      <c r="BX62" s="306"/>
      <c r="BY62" s="306"/>
      <c r="BZ62" s="302"/>
      <c r="CA62" s="310"/>
      <c r="CB62" s="305"/>
      <c r="CC62" s="306"/>
      <c r="CD62" s="306"/>
      <c r="CE62" s="306"/>
      <c r="CF62" s="306"/>
      <c r="CG62" s="302"/>
      <c r="CH62" s="310"/>
      <c r="CI62" s="303"/>
    </row>
    <row r="63" spans="1:87" s="39" customFormat="1" ht="21.75" customHeight="1" x14ac:dyDescent="0.25">
      <c r="A63" s="277">
        <f>stacjonarne!A63</f>
        <v>25</v>
      </c>
      <c r="B63" s="296" t="str">
        <f>stacjonarne!B63</f>
        <v xml:space="preserve">Grafika inżynierska </v>
      </c>
      <c r="C63" s="293">
        <f t="shared" si="34"/>
        <v>20</v>
      </c>
      <c r="D63" s="432">
        <f t="shared" si="35"/>
        <v>10</v>
      </c>
      <c r="E63" s="279">
        <f t="shared" si="35"/>
        <v>0</v>
      </c>
      <c r="F63" s="279">
        <f t="shared" si="35"/>
        <v>10</v>
      </c>
      <c r="G63" s="279">
        <f t="shared" si="35"/>
        <v>0</v>
      </c>
      <c r="H63" s="279">
        <f t="shared" si="35"/>
        <v>0</v>
      </c>
      <c r="I63" s="293">
        <f t="shared" si="35"/>
        <v>0</v>
      </c>
      <c r="J63" s="463">
        <v>10</v>
      </c>
      <c r="K63" s="280"/>
      <c r="L63" s="280">
        <v>10</v>
      </c>
      <c r="M63" s="280"/>
      <c r="N63" s="280"/>
      <c r="O63" s="280"/>
      <c r="P63" s="281" t="str">
        <f>stacjonarne!P63</f>
        <v>Zoc</v>
      </c>
      <c r="Q63" s="282">
        <f>stacjonarne!Q63</f>
        <v>2</v>
      </c>
      <c r="R63" s="283"/>
      <c r="S63" s="284"/>
      <c r="T63" s="284"/>
      <c r="U63" s="284"/>
      <c r="V63" s="284"/>
      <c r="W63" s="284"/>
      <c r="X63" s="285">
        <f>stacjonarne!X63</f>
        <v>0</v>
      </c>
      <c r="Y63" s="286">
        <f>stacjonarne!Y63</f>
        <v>0</v>
      </c>
      <c r="Z63" s="283"/>
      <c r="AA63" s="284"/>
      <c r="AB63" s="284"/>
      <c r="AC63" s="284"/>
      <c r="AD63" s="284"/>
      <c r="AE63" s="284"/>
      <c r="AF63" s="285">
        <f>stacjonarne!AF63</f>
        <v>0</v>
      </c>
      <c r="AG63" s="286">
        <f>stacjonarne!AG63</f>
        <v>0</v>
      </c>
      <c r="AH63" s="283"/>
      <c r="AI63" s="284"/>
      <c r="AJ63" s="284"/>
      <c r="AK63" s="284"/>
      <c r="AL63" s="284"/>
      <c r="AM63" s="284"/>
      <c r="AN63" s="285">
        <f>stacjonarne!AN63</f>
        <v>0</v>
      </c>
      <c r="AO63" s="286">
        <f>stacjonarne!AO63</f>
        <v>0</v>
      </c>
      <c r="AP63" s="283"/>
      <c r="AQ63" s="284"/>
      <c r="AR63" s="284"/>
      <c r="AS63" s="284"/>
      <c r="AT63" s="284"/>
      <c r="AU63" s="284"/>
      <c r="AV63" s="285">
        <f>stacjonarne!AV63</f>
        <v>0</v>
      </c>
      <c r="AW63" s="286">
        <f>stacjonarne!AW63</f>
        <v>0</v>
      </c>
      <c r="AX63" s="283"/>
      <c r="AY63" s="284"/>
      <c r="AZ63" s="284"/>
      <c r="BA63" s="284"/>
      <c r="BB63" s="284"/>
      <c r="BC63" s="284"/>
      <c r="BD63" s="285">
        <f>stacjonarne!BD63</f>
        <v>0</v>
      </c>
      <c r="BE63" s="286">
        <f>stacjonarne!BE63</f>
        <v>0</v>
      </c>
      <c r="BF63" s="283"/>
      <c r="BG63" s="284"/>
      <c r="BH63" s="284"/>
      <c r="BI63" s="284"/>
      <c r="BJ63" s="284"/>
      <c r="BK63" s="284"/>
      <c r="BL63" s="285">
        <f>stacjonarne!BL63</f>
        <v>0</v>
      </c>
      <c r="BM63" s="287">
        <f>stacjonarne!BM63</f>
        <v>0</v>
      </c>
      <c r="BN63" s="309"/>
      <c r="BO63" s="306"/>
      <c r="BP63" s="306"/>
      <c r="BQ63" s="306"/>
      <c r="BR63" s="306"/>
      <c r="BS63" s="302"/>
      <c r="BT63" s="310"/>
      <c r="BU63" s="305"/>
      <c r="BV63" s="306"/>
      <c r="BW63" s="306"/>
      <c r="BX63" s="306"/>
      <c r="BY63" s="306"/>
      <c r="BZ63" s="302"/>
      <c r="CA63" s="310"/>
      <c r="CB63" s="305"/>
      <c r="CC63" s="306"/>
      <c r="CD63" s="306"/>
      <c r="CE63" s="306"/>
      <c r="CF63" s="306"/>
      <c r="CG63" s="302"/>
      <c r="CH63" s="310"/>
      <c r="CI63" s="303"/>
    </row>
    <row r="64" spans="1:87" s="39" customFormat="1" ht="21.75" customHeight="1" x14ac:dyDescent="0.25">
      <c r="A64" s="277">
        <f>stacjonarne!A64</f>
        <v>26</v>
      </c>
      <c r="B64" s="297" t="str">
        <f>stacjonarne!B64</f>
        <v xml:space="preserve">Komputerowe wspomaganie prac inżynierskich </v>
      </c>
      <c r="C64" s="293">
        <f t="shared" si="34"/>
        <v>12</v>
      </c>
      <c r="D64" s="432">
        <f t="shared" si="35"/>
        <v>0</v>
      </c>
      <c r="E64" s="279">
        <f t="shared" si="35"/>
        <v>0</v>
      </c>
      <c r="F64" s="279">
        <f t="shared" si="35"/>
        <v>12</v>
      </c>
      <c r="G64" s="279">
        <f t="shared" si="35"/>
        <v>0</v>
      </c>
      <c r="H64" s="279">
        <f t="shared" si="35"/>
        <v>0</v>
      </c>
      <c r="I64" s="293">
        <f t="shared" si="35"/>
        <v>0</v>
      </c>
      <c r="J64" s="463"/>
      <c r="K64" s="280"/>
      <c r="L64" s="280"/>
      <c r="M64" s="280"/>
      <c r="N64" s="280"/>
      <c r="O64" s="280"/>
      <c r="P64" s="281">
        <f>stacjonarne!P64</f>
        <v>0</v>
      </c>
      <c r="Q64" s="282">
        <f>stacjonarne!Q64</f>
        <v>0</v>
      </c>
      <c r="R64" s="283"/>
      <c r="S64" s="284"/>
      <c r="T64" s="284"/>
      <c r="U64" s="284"/>
      <c r="V64" s="284"/>
      <c r="W64" s="284"/>
      <c r="X64" s="285">
        <f>stacjonarne!X64</f>
        <v>0</v>
      </c>
      <c r="Y64" s="286">
        <f>stacjonarne!Y64</f>
        <v>0</v>
      </c>
      <c r="Z64" s="283"/>
      <c r="AA64" s="284"/>
      <c r="AB64" s="284"/>
      <c r="AC64" s="284"/>
      <c r="AD64" s="284"/>
      <c r="AE64" s="284"/>
      <c r="AF64" s="285">
        <f>stacjonarne!AF64</f>
        <v>0</v>
      </c>
      <c r="AG64" s="286">
        <f>stacjonarne!AG64</f>
        <v>0</v>
      </c>
      <c r="AH64" s="283"/>
      <c r="AI64" s="284"/>
      <c r="AJ64" s="284">
        <v>12</v>
      </c>
      <c r="AK64" s="284"/>
      <c r="AL64" s="284"/>
      <c r="AM64" s="284"/>
      <c r="AN64" s="285" t="str">
        <f>stacjonarne!AN64</f>
        <v>Zoc</v>
      </c>
      <c r="AO64" s="286">
        <f>stacjonarne!AO64</f>
        <v>1</v>
      </c>
      <c r="AP64" s="283"/>
      <c r="AQ64" s="284"/>
      <c r="AR64" s="284"/>
      <c r="AS64" s="284"/>
      <c r="AT64" s="284"/>
      <c r="AU64" s="284"/>
      <c r="AV64" s="285">
        <f>stacjonarne!AV64</f>
        <v>0</v>
      </c>
      <c r="AW64" s="286">
        <f>stacjonarne!AW64</f>
        <v>0</v>
      </c>
      <c r="AX64" s="283"/>
      <c r="AY64" s="284"/>
      <c r="AZ64" s="284"/>
      <c r="BA64" s="284"/>
      <c r="BB64" s="284"/>
      <c r="BC64" s="284"/>
      <c r="BD64" s="285">
        <f>stacjonarne!BD64</f>
        <v>0</v>
      </c>
      <c r="BE64" s="286">
        <f>stacjonarne!BE64</f>
        <v>0</v>
      </c>
      <c r="BF64" s="283"/>
      <c r="BG64" s="284"/>
      <c r="BH64" s="284"/>
      <c r="BI64" s="284"/>
      <c r="BJ64" s="284"/>
      <c r="BK64" s="284"/>
      <c r="BL64" s="285">
        <f>stacjonarne!BL64</f>
        <v>0</v>
      </c>
      <c r="BM64" s="287">
        <f>stacjonarne!BM64</f>
        <v>0</v>
      </c>
      <c r="BN64" s="309"/>
      <c r="BO64" s="306"/>
      <c r="BP64" s="306"/>
      <c r="BQ64" s="306"/>
      <c r="BR64" s="306"/>
      <c r="BS64" s="302"/>
      <c r="BT64" s="310"/>
      <c r="BU64" s="305"/>
      <c r="BV64" s="306"/>
      <c r="BW64" s="306"/>
      <c r="BX64" s="306"/>
      <c r="BY64" s="306"/>
      <c r="BZ64" s="302"/>
      <c r="CA64" s="310"/>
      <c r="CB64" s="305"/>
      <c r="CC64" s="306"/>
      <c r="CD64" s="306"/>
      <c r="CE64" s="306"/>
      <c r="CF64" s="306"/>
      <c r="CG64" s="302"/>
      <c r="CH64" s="310"/>
      <c r="CI64" s="303"/>
    </row>
    <row r="65" spans="1:87" s="39" customFormat="1" ht="21.75" customHeight="1" x14ac:dyDescent="0.25">
      <c r="A65" s="277">
        <f>stacjonarne!A65</f>
        <v>27</v>
      </c>
      <c r="B65" s="464" t="str">
        <f>stacjonarne!B65</f>
        <v xml:space="preserve">Współczesne koncepcje i metody zarządzania w logistyce </v>
      </c>
      <c r="C65" s="293">
        <f t="shared" si="34"/>
        <v>16</v>
      </c>
      <c r="D65" s="432">
        <f t="shared" si="35"/>
        <v>8</v>
      </c>
      <c r="E65" s="279">
        <f t="shared" si="35"/>
        <v>8</v>
      </c>
      <c r="F65" s="279">
        <f t="shared" si="35"/>
        <v>0</v>
      </c>
      <c r="G65" s="279">
        <f t="shared" si="35"/>
        <v>0</v>
      </c>
      <c r="H65" s="279">
        <f t="shared" si="35"/>
        <v>0</v>
      </c>
      <c r="I65" s="293">
        <f t="shared" si="35"/>
        <v>0</v>
      </c>
      <c r="J65" s="463"/>
      <c r="K65" s="280"/>
      <c r="L65" s="280"/>
      <c r="M65" s="280"/>
      <c r="N65" s="280"/>
      <c r="O65" s="280"/>
      <c r="P65" s="281">
        <f>stacjonarne!P65</f>
        <v>0</v>
      </c>
      <c r="Q65" s="282">
        <f>stacjonarne!Q65</f>
        <v>0</v>
      </c>
      <c r="R65" s="283">
        <v>8</v>
      </c>
      <c r="S65" s="284">
        <v>8</v>
      </c>
      <c r="T65" s="284"/>
      <c r="U65" s="284"/>
      <c r="V65" s="284"/>
      <c r="W65" s="284"/>
      <c r="X65" s="285" t="str">
        <f>stacjonarne!X65</f>
        <v>Zoc</v>
      </c>
      <c r="Y65" s="465">
        <v>2</v>
      </c>
      <c r="Z65" s="283"/>
      <c r="AA65" s="284"/>
      <c r="AB65" s="284"/>
      <c r="AC65" s="284"/>
      <c r="AD65" s="284"/>
      <c r="AE65" s="284"/>
      <c r="AF65" s="285">
        <f>stacjonarne!AF65</f>
        <v>0</v>
      </c>
      <c r="AG65" s="286">
        <f>stacjonarne!AG65</f>
        <v>0</v>
      </c>
      <c r="AH65" s="283"/>
      <c r="AI65" s="284"/>
      <c r="AJ65" s="284"/>
      <c r="AK65" s="284"/>
      <c r="AL65" s="284"/>
      <c r="AM65" s="284"/>
      <c r="AN65" s="285">
        <f>stacjonarne!AN65</f>
        <v>0</v>
      </c>
      <c r="AO65" s="286">
        <f>stacjonarne!AO65</f>
        <v>0</v>
      </c>
      <c r="AP65" s="283"/>
      <c r="AQ65" s="284"/>
      <c r="AR65" s="284"/>
      <c r="AS65" s="284"/>
      <c r="AT65" s="284"/>
      <c r="AU65" s="284"/>
      <c r="AV65" s="285">
        <f>stacjonarne!AV65</f>
        <v>0</v>
      </c>
      <c r="AW65" s="286">
        <f>stacjonarne!AW65</f>
        <v>0</v>
      </c>
      <c r="AX65" s="283"/>
      <c r="AY65" s="284"/>
      <c r="AZ65" s="284"/>
      <c r="BA65" s="284"/>
      <c r="BB65" s="284"/>
      <c r="BC65" s="284"/>
      <c r="BD65" s="285">
        <f>stacjonarne!BD65</f>
        <v>0</v>
      </c>
      <c r="BE65" s="286">
        <f>stacjonarne!BE65</f>
        <v>0</v>
      </c>
      <c r="BF65" s="283"/>
      <c r="BG65" s="284"/>
      <c r="BH65" s="284"/>
      <c r="BI65" s="284"/>
      <c r="BJ65" s="284"/>
      <c r="BK65" s="284"/>
      <c r="BL65" s="285">
        <f>stacjonarne!BL65</f>
        <v>0</v>
      </c>
      <c r="BM65" s="287">
        <f>stacjonarne!BM65</f>
        <v>0</v>
      </c>
      <c r="BN65" s="309"/>
      <c r="BO65" s="306"/>
      <c r="BP65" s="306"/>
      <c r="BQ65" s="306"/>
      <c r="BR65" s="306"/>
      <c r="BS65" s="302"/>
      <c r="BT65" s="310"/>
      <c r="BU65" s="305"/>
      <c r="BV65" s="306"/>
      <c r="BW65" s="306"/>
      <c r="BX65" s="306"/>
      <c r="BY65" s="306"/>
      <c r="BZ65" s="302"/>
      <c r="CA65" s="310"/>
      <c r="CB65" s="305"/>
      <c r="CC65" s="306"/>
      <c r="CD65" s="306"/>
      <c r="CE65" s="306"/>
      <c r="CF65" s="306"/>
      <c r="CG65" s="302"/>
      <c r="CH65" s="310"/>
      <c r="CI65" s="303"/>
    </row>
    <row r="66" spans="1:87" s="39" customFormat="1" ht="21.75" customHeight="1" x14ac:dyDescent="0.25">
      <c r="A66" s="277">
        <f>stacjonarne!A66</f>
        <v>28</v>
      </c>
      <c r="B66" s="297" t="str">
        <f>stacjonarne!B66</f>
        <v>Zarządzanie zasobami ludzkimi w logistyce i w transporcie</v>
      </c>
      <c r="C66" s="293">
        <f t="shared" si="34"/>
        <v>16</v>
      </c>
      <c r="D66" s="432">
        <f t="shared" si="35"/>
        <v>8</v>
      </c>
      <c r="E66" s="279">
        <f t="shared" si="35"/>
        <v>0</v>
      </c>
      <c r="F66" s="279">
        <f t="shared" si="35"/>
        <v>0</v>
      </c>
      <c r="G66" s="279">
        <f t="shared" si="35"/>
        <v>0</v>
      </c>
      <c r="H66" s="279">
        <f t="shared" si="35"/>
        <v>8</v>
      </c>
      <c r="I66" s="293">
        <f t="shared" si="35"/>
        <v>0</v>
      </c>
      <c r="J66" s="463"/>
      <c r="K66" s="280"/>
      <c r="L66" s="280"/>
      <c r="M66" s="280"/>
      <c r="N66" s="280"/>
      <c r="O66" s="280"/>
      <c r="P66" s="281">
        <f>stacjonarne!P66</f>
        <v>0</v>
      </c>
      <c r="Q66" s="282">
        <f>stacjonarne!Q66</f>
        <v>0</v>
      </c>
      <c r="R66" s="283"/>
      <c r="S66" s="284"/>
      <c r="T66" s="284"/>
      <c r="U66" s="284"/>
      <c r="V66" s="284"/>
      <c r="W66" s="284"/>
      <c r="X66" s="285">
        <f>stacjonarne!X66</f>
        <v>0</v>
      </c>
      <c r="Y66" s="286">
        <f>stacjonarne!Y66</f>
        <v>0</v>
      </c>
      <c r="Z66" s="283">
        <v>8</v>
      </c>
      <c r="AA66" s="284"/>
      <c r="AB66" s="284"/>
      <c r="AC66" s="284"/>
      <c r="AD66" s="284">
        <v>8</v>
      </c>
      <c r="AE66" s="284"/>
      <c r="AF66" s="285" t="str">
        <f>stacjonarne!AF66</f>
        <v>Zoc</v>
      </c>
      <c r="AG66" s="286">
        <f>stacjonarne!AG66</f>
        <v>3</v>
      </c>
      <c r="AH66" s="283"/>
      <c r="AI66" s="284"/>
      <c r="AJ66" s="284"/>
      <c r="AK66" s="284"/>
      <c r="AL66" s="284"/>
      <c r="AM66" s="284"/>
      <c r="AN66" s="285">
        <f>stacjonarne!AN66</f>
        <v>0</v>
      </c>
      <c r="AO66" s="286">
        <f>stacjonarne!AO66</f>
        <v>0</v>
      </c>
      <c r="AP66" s="283"/>
      <c r="AQ66" s="284"/>
      <c r="AR66" s="284"/>
      <c r="AS66" s="284"/>
      <c r="AT66" s="284"/>
      <c r="AU66" s="284"/>
      <c r="AV66" s="285">
        <f>stacjonarne!AV66</f>
        <v>0</v>
      </c>
      <c r="AW66" s="286">
        <f>stacjonarne!AW66</f>
        <v>0</v>
      </c>
      <c r="AX66" s="283"/>
      <c r="AY66" s="284"/>
      <c r="AZ66" s="284"/>
      <c r="BA66" s="284"/>
      <c r="BB66" s="284"/>
      <c r="BC66" s="284"/>
      <c r="BD66" s="285">
        <f>stacjonarne!BD66</f>
        <v>0</v>
      </c>
      <c r="BE66" s="286">
        <f>stacjonarne!BE66</f>
        <v>0</v>
      </c>
      <c r="BF66" s="283"/>
      <c r="BG66" s="284"/>
      <c r="BH66" s="284"/>
      <c r="BI66" s="284"/>
      <c r="BJ66" s="284"/>
      <c r="BK66" s="284"/>
      <c r="BL66" s="285">
        <f>stacjonarne!BL66</f>
        <v>0</v>
      </c>
      <c r="BM66" s="287">
        <f>stacjonarne!BM66</f>
        <v>0</v>
      </c>
      <c r="BN66" s="309"/>
      <c r="BO66" s="306"/>
      <c r="BP66" s="306"/>
      <c r="BQ66" s="306"/>
      <c r="BR66" s="306"/>
      <c r="BS66" s="302"/>
      <c r="BT66" s="310"/>
      <c r="BU66" s="305"/>
      <c r="BV66" s="306"/>
      <c r="BW66" s="306"/>
      <c r="BX66" s="306"/>
      <c r="BY66" s="306"/>
      <c r="BZ66" s="302"/>
      <c r="CA66" s="310"/>
      <c r="CB66" s="305"/>
      <c r="CC66" s="306"/>
      <c r="CD66" s="306"/>
      <c r="CE66" s="306"/>
      <c r="CF66" s="306"/>
      <c r="CG66" s="302"/>
      <c r="CH66" s="310"/>
      <c r="CI66" s="303"/>
    </row>
    <row r="67" spans="1:87" s="39" customFormat="1" ht="21.75" customHeight="1" x14ac:dyDescent="0.25">
      <c r="A67" s="277">
        <f>stacjonarne!A67</f>
        <v>29</v>
      </c>
      <c r="B67" s="297" t="str">
        <f>stacjonarne!B67</f>
        <v xml:space="preserve">Zarządzanie strategiczne </v>
      </c>
      <c r="C67" s="293">
        <f t="shared" si="34"/>
        <v>8</v>
      </c>
      <c r="D67" s="432">
        <f t="shared" si="35"/>
        <v>8</v>
      </c>
      <c r="E67" s="279">
        <f t="shared" si="35"/>
        <v>0</v>
      </c>
      <c r="F67" s="279">
        <f t="shared" si="35"/>
        <v>0</v>
      </c>
      <c r="G67" s="279">
        <f t="shared" si="35"/>
        <v>0</v>
      </c>
      <c r="H67" s="279">
        <f t="shared" si="35"/>
        <v>0</v>
      </c>
      <c r="I67" s="293">
        <f t="shared" si="35"/>
        <v>0</v>
      </c>
      <c r="J67" s="463"/>
      <c r="K67" s="280"/>
      <c r="L67" s="280"/>
      <c r="M67" s="280"/>
      <c r="N67" s="280"/>
      <c r="O67" s="280"/>
      <c r="P67" s="281">
        <f>stacjonarne!P67</f>
        <v>0</v>
      </c>
      <c r="Q67" s="282">
        <f>stacjonarne!Q67</f>
        <v>0</v>
      </c>
      <c r="R67" s="283"/>
      <c r="S67" s="284"/>
      <c r="T67" s="284"/>
      <c r="U67" s="284"/>
      <c r="V67" s="284"/>
      <c r="W67" s="284"/>
      <c r="X67" s="285">
        <f>stacjonarne!X67</f>
        <v>0</v>
      </c>
      <c r="Y67" s="286">
        <f>stacjonarne!Y67</f>
        <v>0</v>
      </c>
      <c r="Z67" s="283"/>
      <c r="AA67" s="284"/>
      <c r="AB67" s="284"/>
      <c r="AC67" s="284"/>
      <c r="AD67" s="284"/>
      <c r="AE67" s="284"/>
      <c r="AF67" s="285">
        <f>stacjonarne!AF67</f>
        <v>0</v>
      </c>
      <c r="AG67" s="286">
        <f>stacjonarne!AG67</f>
        <v>0</v>
      </c>
      <c r="AH67" s="283"/>
      <c r="AI67" s="284"/>
      <c r="AJ67" s="284"/>
      <c r="AK67" s="284"/>
      <c r="AL67" s="284"/>
      <c r="AM67" s="284"/>
      <c r="AN67" s="285">
        <f>stacjonarne!AN67</f>
        <v>0</v>
      </c>
      <c r="AO67" s="286">
        <f>stacjonarne!AO67</f>
        <v>0</v>
      </c>
      <c r="AP67" s="283"/>
      <c r="AQ67" s="284"/>
      <c r="AR67" s="284"/>
      <c r="AS67" s="284"/>
      <c r="AT67" s="284"/>
      <c r="AU67" s="284"/>
      <c r="AV67" s="285">
        <f>stacjonarne!AV67</f>
        <v>0</v>
      </c>
      <c r="AW67" s="286">
        <f>stacjonarne!AW67</f>
        <v>0</v>
      </c>
      <c r="AX67" s="283">
        <v>8</v>
      </c>
      <c r="AY67" s="284"/>
      <c r="AZ67" s="284"/>
      <c r="BA67" s="284"/>
      <c r="BB67" s="284"/>
      <c r="BC67" s="284"/>
      <c r="BD67" s="285" t="str">
        <f>stacjonarne!BD67</f>
        <v>Zoc</v>
      </c>
      <c r="BE67" s="286">
        <f>stacjonarne!BE67</f>
        <v>1</v>
      </c>
      <c r="BF67" s="283"/>
      <c r="BG67" s="284"/>
      <c r="BH67" s="284"/>
      <c r="BI67" s="284"/>
      <c r="BJ67" s="284"/>
      <c r="BK67" s="284"/>
      <c r="BL67" s="285">
        <f>stacjonarne!BL67</f>
        <v>0</v>
      </c>
      <c r="BM67" s="287">
        <f>stacjonarne!BM67</f>
        <v>0</v>
      </c>
      <c r="BN67" s="309"/>
      <c r="BO67" s="306"/>
      <c r="BP67" s="306"/>
      <c r="BQ67" s="306"/>
      <c r="BR67" s="306"/>
      <c r="BS67" s="302"/>
      <c r="BT67" s="310"/>
      <c r="BU67" s="305"/>
      <c r="BV67" s="306"/>
      <c r="BW67" s="306"/>
      <c r="BX67" s="306"/>
      <c r="BY67" s="306"/>
      <c r="BZ67" s="302"/>
      <c r="CA67" s="310"/>
      <c r="CB67" s="305"/>
      <c r="CC67" s="306"/>
      <c r="CD67" s="306"/>
      <c r="CE67" s="306"/>
      <c r="CF67" s="306"/>
      <c r="CG67" s="302"/>
      <c r="CH67" s="310"/>
      <c r="CI67" s="303"/>
    </row>
    <row r="68" spans="1:87" s="39" customFormat="1" ht="21.75" customHeight="1" x14ac:dyDescent="0.25">
      <c r="A68" s="277">
        <f>stacjonarne!A68</f>
        <v>30</v>
      </c>
      <c r="B68" s="297" t="str">
        <f>stacjonarne!B68</f>
        <v>Prawo transportowe i celne</v>
      </c>
      <c r="C68" s="293">
        <f t="shared" si="34"/>
        <v>10</v>
      </c>
      <c r="D68" s="432">
        <f t="shared" si="35"/>
        <v>10</v>
      </c>
      <c r="E68" s="279">
        <f t="shared" si="35"/>
        <v>0</v>
      </c>
      <c r="F68" s="279">
        <f t="shared" si="35"/>
        <v>0</v>
      </c>
      <c r="G68" s="279">
        <f t="shared" si="35"/>
        <v>0</v>
      </c>
      <c r="H68" s="279">
        <f t="shared" si="35"/>
        <v>0</v>
      </c>
      <c r="I68" s="293">
        <f t="shared" si="35"/>
        <v>0</v>
      </c>
      <c r="J68" s="463"/>
      <c r="K68" s="280"/>
      <c r="L68" s="280"/>
      <c r="M68" s="280"/>
      <c r="N68" s="280"/>
      <c r="O68" s="280"/>
      <c r="P68" s="281">
        <f>stacjonarne!P68</f>
        <v>0</v>
      </c>
      <c r="Q68" s="282">
        <f>stacjonarne!Q68</f>
        <v>0</v>
      </c>
      <c r="R68" s="283"/>
      <c r="S68" s="284"/>
      <c r="T68" s="284"/>
      <c r="U68" s="284"/>
      <c r="V68" s="284"/>
      <c r="W68" s="284"/>
      <c r="X68" s="285">
        <f>stacjonarne!X68</f>
        <v>0</v>
      </c>
      <c r="Y68" s="286">
        <f>stacjonarne!Y68</f>
        <v>0</v>
      </c>
      <c r="Z68" s="283"/>
      <c r="AA68" s="284"/>
      <c r="AB68" s="284"/>
      <c r="AC68" s="284"/>
      <c r="AD68" s="284"/>
      <c r="AE68" s="284"/>
      <c r="AF68" s="285">
        <f>stacjonarne!AF68</f>
        <v>0</v>
      </c>
      <c r="AG68" s="286">
        <f>stacjonarne!AG68</f>
        <v>0</v>
      </c>
      <c r="AH68" s="283">
        <v>10</v>
      </c>
      <c r="AI68" s="284"/>
      <c r="AJ68" s="284"/>
      <c r="AK68" s="284"/>
      <c r="AL68" s="284"/>
      <c r="AM68" s="284"/>
      <c r="AN68" s="285" t="str">
        <f>stacjonarne!AN68</f>
        <v>Zoc</v>
      </c>
      <c r="AO68" s="286">
        <f>stacjonarne!AO68</f>
        <v>1</v>
      </c>
      <c r="AP68" s="283"/>
      <c r="AQ68" s="284"/>
      <c r="AR68" s="284"/>
      <c r="AS68" s="284"/>
      <c r="AT68" s="284"/>
      <c r="AU68" s="284"/>
      <c r="AV68" s="285">
        <f>stacjonarne!AV68</f>
        <v>0</v>
      </c>
      <c r="AW68" s="286">
        <f>stacjonarne!AW68</f>
        <v>0</v>
      </c>
      <c r="AX68" s="283"/>
      <c r="AY68" s="284"/>
      <c r="AZ68" s="284"/>
      <c r="BA68" s="284"/>
      <c r="BB68" s="284"/>
      <c r="BC68" s="284"/>
      <c r="BD68" s="285">
        <f>stacjonarne!BD68</f>
        <v>0</v>
      </c>
      <c r="BE68" s="286">
        <f>stacjonarne!BE68</f>
        <v>0</v>
      </c>
      <c r="BF68" s="283"/>
      <c r="BG68" s="284"/>
      <c r="BH68" s="284"/>
      <c r="BI68" s="284"/>
      <c r="BJ68" s="284"/>
      <c r="BK68" s="284"/>
      <c r="BL68" s="285">
        <f>stacjonarne!BL68</f>
        <v>0</v>
      </c>
      <c r="BM68" s="287">
        <f>stacjonarne!BM68</f>
        <v>0</v>
      </c>
      <c r="BN68" s="309"/>
      <c r="BO68" s="306"/>
      <c r="BP68" s="306"/>
      <c r="BQ68" s="306"/>
      <c r="BR68" s="306"/>
      <c r="BS68" s="302"/>
      <c r="BT68" s="310"/>
      <c r="BU68" s="305"/>
      <c r="BV68" s="306"/>
      <c r="BW68" s="306"/>
      <c r="BX68" s="306"/>
      <c r="BY68" s="306"/>
      <c r="BZ68" s="302"/>
      <c r="CA68" s="310"/>
      <c r="CB68" s="305"/>
      <c r="CC68" s="306"/>
      <c r="CD68" s="306"/>
      <c r="CE68" s="306"/>
      <c r="CF68" s="306"/>
      <c r="CG68" s="302"/>
      <c r="CH68" s="310"/>
      <c r="CI68" s="303"/>
    </row>
    <row r="69" spans="1:87" s="39" customFormat="1" ht="21.75" customHeight="1" x14ac:dyDescent="0.25">
      <c r="A69" s="277">
        <f>stacjonarne!A69</f>
        <v>31</v>
      </c>
      <c r="B69" s="297" t="str">
        <f>stacjonarne!B69</f>
        <v>Warsztat w języku obcym</v>
      </c>
      <c r="C69" s="293">
        <f t="shared" si="34"/>
        <v>10</v>
      </c>
      <c r="D69" s="432">
        <f t="shared" si="35"/>
        <v>0</v>
      </c>
      <c r="E69" s="279">
        <f t="shared" si="35"/>
        <v>0</v>
      </c>
      <c r="F69" s="279">
        <f t="shared" si="35"/>
        <v>0</v>
      </c>
      <c r="G69" s="279">
        <f t="shared" si="35"/>
        <v>0</v>
      </c>
      <c r="H69" s="279">
        <f t="shared" si="35"/>
        <v>10</v>
      </c>
      <c r="I69" s="293">
        <f t="shared" si="35"/>
        <v>0</v>
      </c>
      <c r="J69" s="463"/>
      <c r="K69" s="280"/>
      <c r="L69" s="280"/>
      <c r="M69" s="280"/>
      <c r="N69" s="280"/>
      <c r="O69" s="280"/>
      <c r="P69" s="281">
        <f>stacjonarne!P69</f>
        <v>0</v>
      </c>
      <c r="Q69" s="282">
        <f>stacjonarne!Q69</f>
        <v>0</v>
      </c>
      <c r="R69" s="283"/>
      <c r="S69" s="284"/>
      <c r="T69" s="284"/>
      <c r="U69" s="284"/>
      <c r="V69" s="284"/>
      <c r="W69" s="284"/>
      <c r="X69" s="285">
        <f>stacjonarne!X69</f>
        <v>0</v>
      </c>
      <c r="Y69" s="286">
        <f>stacjonarne!Y69</f>
        <v>0</v>
      </c>
      <c r="Z69" s="283"/>
      <c r="AA69" s="284"/>
      <c r="AB69" s="284"/>
      <c r="AC69" s="284"/>
      <c r="AD69" s="284"/>
      <c r="AE69" s="284"/>
      <c r="AF69" s="285">
        <f>stacjonarne!AF69</f>
        <v>0</v>
      </c>
      <c r="AG69" s="286">
        <f>stacjonarne!AG69</f>
        <v>0</v>
      </c>
      <c r="AH69" s="283"/>
      <c r="AI69" s="284"/>
      <c r="AJ69" s="284"/>
      <c r="AK69" s="284"/>
      <c r="AL69" s="284"/>
      <c r="AM69" s="284"/>
      <c r="AN69" s="285">
        <f>stacjonarne!AN69</f>
        <v>0</v>
      </c>
      <c r="AO69" s="286">
        <f>stacjonarne!AO69</f>
        <v>0</v>
      </c>
      <c r="AP69" s="283"/>
      <c r="AQ69" s="284"/>
      <c r="AR69" s="284"/>
      <c r="AS69" s="284"/>
      <c r="AT69" s="284"/>
      <c r="AU69" s="284"/>
      <c r="AV69" s="285">
        <f>stacjonarne!AV69</f>
        <v>0</v>
      </c>
      <c r="AW69" s="286">
        <f>stacjonarne!AW69</f>
        <v>0</v>
      </c>
      <c r="AX69" s="283"/>
      <c r="AY69" s="284"/>
      <c r="AZ69" s="284"/>
      <c r="BA69" s="284"/>
      <c r="BB69" s="284"/>
      <c r="BC69" s="284"/>
      <c r="BD69" s="285">
        <f>stacjonarne!BD69</f>
        <v>0</v>
      </c>
      <c r="BE69" s="286">
        <f>stacjonarne!BE69</f>
        <v>0</v>
      </c>
      <c r="BF69" s="283"/>
      <c r="BG69" s="284"/>
      <c r="BH69" s="284"/>
      <c r="BI69" s="284"/>
      <c r="BJ69" s="284">
        <v>10</v>
      </c>
      <c r="BK69" s="284"/>
      <c r="BL69" s="285" t="str">
        <f>stacjonarne!BL69</f>
        <v>Zoc</v>
      </c>
      <c r="BM69" s="287">
        <f>stacjonarne!BM69</f>
        <v>3</v>
      </c>
      <c r="BN69" s="309"/>
      <c r="BO69" s="306"/>
      <c r="BP69" s="306"/>
      <c r="BQ69" s="306"/>
      <c r="BR69" s="306"/>
      <c r="BS69" s="302"/>
      <c r="BT69" s="310"/>
      <c r="BU69" s="305"/>
      <c r="BV69" s="306"/>
      <c r="BW69" s="306"/>
      <c r="BX69" s="306"/>
      <c r="BY69" s="306"/>
      <c r="BZ69" s="302"/>
      <c r="CA69" s="310"/>
      <c r="CB69" s="305"/>
      <c r="CC69" s="306"/>
      <c r="CD69" s="306"/>
      <c r="CE69" s="306"/>
      <c r="CF69" s="306"/>
      <c r="CG69" s="302"/>
      <c r="CH69" s="310"/>
      <c r="CI69" s="303"/>
    </row>
    <row r="70" spans="1:87" s="39" customFormat="1" ht="21.75" customHeight="1" x14ac:dyDescent="0.25">
      <c r="A70" s="277">
        <v>32</v>
      </c>
      <c r="B70" s="297" t="s">
        <v>159</v>
      </c>
      <c r="C70" s="293">
        <f t="shared" si="34"/>
        <v>8</v>
      </c>
      <c r="D70" s="432">
        <f t="shared" si="35"/>
        <v>0</v>
      </c>
      <c r="E70" s="279">
        <f t="shared" si="35"/>
        <v>0</v>
      </c>
      <c r="F70" s="279">
        <f t="shared" si="35"/>
        <v>0</v>
      </c>
      <c r="G70" s="279">
        <f t="shared" si="35"/>
        <v>0</v>
      </c>
      <c r="H70" s="279">
        <f t="shared" si="35"/>
        <v>8</v>
      </c>
      <c r="I70" s="293">
        <f t="shared" si="35"/>
        <v>0</v>
      </c>
      <c r="J70" s="463"/>
      <c r="K70" s="280"/>
      <c r="L70" s="280"/>
      <c r="M70" s="280"/>
      <c r="N70" s="280"/>
      <c r="O70" s="280"/>
      <c r="P70" s="281"/>
      <c r="Q70" s="282"/>
      <c r="R70" s="283"/>
      <c r="S70" s="284"/>
      <c r="T70" s="284"/>
      <c r="U70" s="284"/>
      <c r="V70" s="284"/>
      <c r="W70" s="284"/>
      <c r="X70" s="285"/>
      <c r="Y70" s="286"/>
      <c r="Z70" s="283"/>
      <c r="AA70" s="284"/>
      <c r="AB70" s="284"/>
      <c r="AC70" s="284"/>
      <c r="AD70" s="284"/>
      <c r="AE70" s="284"/>
      <c r="AF70" s="285"/>
      <c r="AG70" s="286"/>
      <c r="AH70" s="283"/>
      <c r="AI70" s="284"/>
      <c r="AJ70" s="284"/>
      <c r="AK70" s="284"/>
      <c r="AL70" s="284"/>
      <c r="AM70" s="284"/>
      <c r="AN70" s="285"/>
      <c r="AO70" s="286"/>
      <c r="AP70" s="283"/>
      <c r="AQ70" s="284"/>
      <c r="AR70" s="284"/>
      <c r="AS70" s="284"/>
      <c r="AT70" s="284"/>
      <c r="AU70" s="284"/>
      <c r="AV70" s="285"/>
      <c r="AW70" s="286"/>
      <c r="AX70" s="283"/>
      <c r="AY70" s="284"/>
      <c r="AZ70" s="284"/>
      <c r="BA70" s="284"/>
      <c r="BB70" s="284">
        <v>8</v>
      </c>
      <c r="BC70" s="284"/>
      <c r="BD70" s="285" t="s">
        <v>31</v>
      </c>
      <c r="BE70" s="286">
        <v>1</v>
      </c>
      <c r="BF70" s="283"/>
      <c r="BG70" s="284"/>
      <c r="BH70" s="284"/>
      <c r="BI70" s="284"/>
      <c r="BJ70" s="284"/>
      <c r="BK70" s="284"/>
      <c r="BL70" s="285"/>
      <c r="BM70" s="287"/>
      <c r="BN70" s="309"/>
      <c r="BO70" s="306"/>
      <c r="BP70" s="306"/>
      <c r="BQ70" s="306"/>
      <c r="BR70" s="306"/>
      <c r="BS70" s="302"/>
      <c r="BT70" s="310"/>
      <c r="BU70" s="305"/>
      <c r="BV70" s="306"/>
      <c r="BW70" s="306"/>
      <c r="BX70" s="306"/>
      <c r="BY70" s="306"/>
      <c r="BZ70" s="302"/>
      <c r="CA70" s="310"/>
      <c r="CB70" s="305"/>
      <c r="CC70" s="306"/>
      <c r="CD70" s="306"/>
      <c r="CE70" s="306"/>
      <c r="CF70" s="306"/>
      <c r="CG70" s="302"/>
      <c r="CH70" s="310"/>
      <c r="CI70" s="303"/>
    </row>
    <row r="71" spans="1:87" s="39" customFormat="1" ht="21.75" customHeight="1" x14ac:dyDescent="0.25">
      <c r="A71" s="277">
        <f>stacjonarne!A71</f>
        <v>33</v>
      </c>
      <c r="B71" s="297" t="str">
        <f>stacjonarne!B71</f>
        <v>Projekt inżynierski</v>
      </c>
      <c r="C71" s="293">
        <f t="shared" si="34"/>
        <v>10</v>
      </c>
      <c r="D71" s="432">
        <f t="shared" si="35"/>
        <v>0</v>
      </c>
      <c r="E71" s="279">
        <f t="shared" si="35"/>
        <v>0</v>
      </c>
      <c r="F71" s="279">
        <f t="shared" si="35"/>
        <v>0</v>
      </c>
      <c r="G71" s="279">
        <f t="shared" si="35"/>
        <v>10</v>
      </c>
      <c r="H71" s="279">
        <f t="shared" si="35"/>
        <v>0</v>
      </c>
      <c r="I71" s="293">
        <f t="shared" si="35"/>
        <v>0</v>
      </c>
      <c r="J71" s="463"/>
      <c r="K71" s="280"/>
      <c r="L71" s="280"/>
      <c r="M71" s="280"/>
      <c r="N71" s="280"/>
      <c r="O71" s="280"/>
      <c r="P71" s="281">
        <f>stacjonarne!P71</f>
        <v>0</v>
      </c>
      <c r="Q71" s="282">
        <f>stacjonarne!Q71</f>
        <v>0</v>
      </c>
      <c r="R71" s="283"/>
      <c r="S71" s="284"/>
      <c r="T71" s="284"/>
      <c r="U71" s="284"/>
      <c r="V71" s="284"/>
      <c r="W71" s="284"/>
      <c r="X71" s="285">
        <f>stacjonarne!X71</f>
        <v>0</v>
      </c>
      <c r="Y71" s="286">
        <f>stacjonarne!Y71</f>
        <v>0</v>
      </c>
      <c r="Z71" s="283"/>
      <c r="AA71" s="284"/>
      <c r="AB71" s="284"/>
      <c r="AC71" s="284"/>
      <c r="AD71" s="284"/>
      <c r="AE71" s="284"/>
      <c r="AF71" s="285">
        <f>stacjonarne!AF71</f>
        <v>0</v>
      </c>
      <c r="AG71" s="286">
        <f>stacjonarne!AG71</f>
        <v>0</v>
      </c>
      <c r="AH71" s="283"/>
      <c r="AI71" s="284"/>
      <c r="AJ71" s="284"/>
      <c r="AK71" s="284">
        <v>10</v>
      </c>
      <c r="AL71" s="284"/>
      <c r="AM71" s="284"/>
      <c r="AN71" s="285" t="str">
        <f>stacjonarne!AN71</f>
        <v>Zoc</v>
      </c>
      <c r="AO71" s="286">
        <f>stacjonarne!AO71</f>
        <v>2</v>
      </c>
      <c r="AP71" s="283"/>
      <c r="AQ71" s="284"/>
      <c r="AR71" s="284"/>
      <c r="AS71" s="284"/>
      <c r="AT71" s="284"/>
      <c r="AU71" s="284"/>
      <c r="AV71" s="285">
        <f>stacjonarne!AV71</f>
        <v>0</v>
      </c>
      <c r="AW71" s="286">
        <f>stacjonarne!AW71</f>
        <v>0</v>
      </c>
      <c r="AX71" s="283"/>
      <c r="AY71" s="284"/>
      <c r="AZ71" s="284"/>
      <c r="BA71" s="284"/>
      <c r="BB71" s="284"/>
      <c r="BC71" s="284"/>
      <c r="BD71" s="285">
        <f>stacjonarne!BD71</f>
        <v>0</v>
      </c>
      <c r="BE71" s="286">
        <f>stacjonarne!BE71</f>
        <v>0</v>
      </c>
      <c r="BF71" s="283"/>
      <c r="BG71" s="284"/>
      <c r="BH71" s="284"/>
      <c r="BI71" s="284"/>
      <c r="BJ71" s="284"/>
      <c r="BK71" s="284"/>
      <c r="BL71" s="285">
        <f>stacjonarne!BL71</f>
        <v>0</v>
      </c>
      <c r="BM71" s="287">
        <f>stacjonarne!BM71</f>
        <v>0</v>
      </c>
      <c r="BN71" s="309"/>
      <c r="BO71" s="306"/>
      <c r="BP71" s="306"/>
      <c r="BQ71" s="306"/>
      <c r="BR71" s="306"/>
      <c r="BS71" s="302"/>
      <c r="BT71" s="310"/>
      <c r="BU71" s="305"/>
      <c r="BV71" s="306"/>
      <c r="BW71" s="306"/>
      <c r="BX71" s="306"/>
      <c r="BY71" s="306"/>
      <c r="BZ71" s="302"/>
      <c r="CA71" s="310"/>
      <c r="CB71" s="305"/>
      <c r="CC71" s="306"/>
      <c r="CD71" s="306"/>
      <c r="CE71" s="306"/>
      <c r="CF71" s="306"/>
      <c r="CG71" s="302"/>
      <c r="CH71" s="310"/>
      <c r="CI71" s="303"/>
    </row>
    <row r="72" spans="1:87" s="39" customFormat="1" ht="23.45" customHeight="1" x14ac:dyDescent="0.25">
      <c r="A72" s="277">
        <f>stacjonarne!A72</f>
        <v>34</v>
      </c>
      <c r="B72" s="297" t="str">
        <f>stacjonarne!B72</f>
        <v xml:space="preserve">Moduł do wyboru </v>
      </c>
      <c r="C72" s="293">
        <f t="shared" si="34"/>
        <v>38</v>
      </c>
      <c r="D72" s="432">
        <f t="shared" si="35"/>
        <v>14</v>
      </c>
      <c r="E72" s="279">
        <f t="shared" si="35"/>
        <v>0</v>
      </c>
      <c r="F72" s="279">
        <f t="shared" si="35"/>
        <v>0</v>
      </c>
      <c r="G72" s="279">
        <f t="shared" si="35"/>
        <v>0</v>
      </c>
      <c r="H72" s="279">
        <f t="shared" si="35"/>
        <v>24</v>
      </c>
      <c r="I72" s="293">
        <f t="shared" si="35"/>
        <v>0</v>
      </c>
      <c r="J72" s="463"/>
      <c r="K72" s="280"/>
      <c r="L72" s="280"/>
      <c r="M72" s="280"/>
      <c r="N72" s="280"/>
      <c r="O72" s="280"/>
      <c r="P72" s="281">
        <f>stacjonarne!P72</f>
        <v>0</v>
      </c>
      <c r="Q72" s="282">
        <f>stacjonarne!Q72</f>
        <v>0</v>
      </c>
      <c r="R72" s="292"/>
      <c r="S72" s="280"/>
      <c r="T72" s="280"/>
      <c r="U72" s="280"/>
      <c r="V72" s="280"/>
      <c r="W72" s="280"/>
      <c r="X72" s="285">
        <f>stacjonarne!X72</f>
        <v>0</v>
      </c>
      <c r="Y72" s="293">
        <f>stacjonarne!Y72</f>
        <v>0</v>
      </c>
      <c r="Z72" s="292"/>
      <c r="AA72" s="280"/>
      <c r="AB72" s="280"/>
      <c r="AC72" s="280"/>
      <c r="AD72" s="280"/>
      <c r="AE72" s="280"/>
      <c r="AF72" s="285">
        <f>stacjonarne!AF72</f>
        <v>0</v>
      </c>
      <c r="AG72" s="293">
        <f>stacjonarne!AG72</f>
        <v>0</v>
      </c>
      <c r="AH72" s="292">
        <v>14</v>
      </c>
      <c r="AI72" s="280"/>
      <c r="AJ72" s="280"/>
      <c r="AK72" s="280"/>
      <c r="AL72" s="280"/>
      <c r="AM72" s="280"/>
      <c r="AN72" s="285" t="str">
        <f>stacjonarne!AN72</f>
        <v>Zoc</v>
      </c>
      <c r="AO72" s="293">
        <f>stacjonarne!AO72</f>
        <v>1</v>
      </c>
      <c r="AP72" s="292"/>
      <c r="AQ72" s="280"/>
      <c r="AR72" s="280"/>
      <c r="AS72" s="280"/>
      <c r="AT72" s="280">
        <v>12</v>
      </c>
      <c r="AU72" s="280"/>
      <c r="AV72" s="285" t="str">
        <f>stacjonarne!AV72</f>
        <v>Zoc</v>
      </c>
      <c r="AW72" s="293">
        <f>stacjonarne!AW72</f>
        <v>2</v>
      </c>
      <c r="AX72" s="292"/>
      <c r="AY72" s="280"/>
      <c r="AZ72" s="280"/>
      <c r="BA72" s="280"/>
      <c r="BB72" s="280">
        <v>12</v>
      </c>
      <c r="BC72" s="280"/>
      <c r="BD72" s="285" t="str">
        <f>stacjonarne!BD72</f>
        <v>Zoc</v>
      </c>
      <c r="BE72" s="294">
        <f>stacjonarne!BE72</f>
        <v>1</v>
      </c>
      <c r="BF72" s="292"/>
      <c r="BG72" s="280"/>
      <c r="BH72" s="280"/>
      <c r="BI72" s="280"/>
      <c r="BJ72" s="280"/>
      <c r="BK72" s="280"/>
      <c r="BL72" s="285">
        <f>stacjonarne!BL72</f>
        <v>0</v>
      </c>
      <c r="BM72" s="279">
        <f>stacjonarne!BM72</f>
        <v>0</v>
      </c>
      <c r="BN72" s="309"/>
      <c r="BO72" s="306"/>
      <c r="BP72" s="306"/>
      <c r="BQ72" s="306"/>
      <c r="BR72" s="306"/>
      <c r="BS72" s="302"/>
      <c r="BT72" s="310"/>
      <c r="BU72" s="305"/>
      <c r="BV72" s="306"/>
      <c r="BW72" s="306"/>
      <c r="BX72" s="306"/>
      <c r="BY72" s="306"/>
      <c r="BZ72" s="302"/>
      <c r="CA72" s="310"/>
      <c r="CB72" s="305"/>
      <c r="CC72" s="306"/>
      <c r="CD72" s="306"/>
      <c r="CE72" s="306"/>
      <c r="CF72" s="306"/>
      <c r="CG72" s="302"/>
      <c r="CH72" s="310"/>
      <c r="CI72" s="303"/>
    </row>
    <row r="73" spans="1:87" s="39" customFormat="1" ht="16.5" x14ac:dyDescent="0.25">
      <c r="A73" s="435">
        <f>stacjonarne!A73</f>
        <v>0</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5"/>
      <c r="AL73" s="435"/>
      <c r="AM73" s="435"/>
      <c r="AN73" s="435"/>
      <c r="AO73" s="435"/>
      <c r="AP73" s="435"/>
      <c r="AQ73" s="435"/>
      <c r="AR73" s="435"/>
      <c r="AS73" s="435"/>
      <c r="AT73" s="435"/>
      <c r="AU73" s="435"/>
      <c r="AV73" s="435"/>
      <c r="AW73" s="435"/>
      <c r="AX73" s="435"/>
      <c r="AY73" s="435"/>
      <c r="AZ73" s="435"/>
      <c r="BA73" s="435"/>
      <c r="BB73" s="435"/>
      <c r="BC73" s="435"/>
      <c r="BD73" s="435"/>
      <c r="BE73" s="435"/>
      <c r="BF73" s="435"/>
      <c r="BG73" s="435"/>
      <c r="BH73" s="435"/>
      <c r="BI73" s="435"/>
      <c r="BJ73" s="435"/>
      <c r="BK73" s="435"/>
      <c r="BL73" s="435"/>
      <c r="BM73" s="435"/>
      <c r="BN73" s="311"/>
      <c r="BO73" s="311"/>
      <c r="BP73" s="311"/>
      <c r="BQ73" s="311"/>
      <c r="BR73" s="311"/>
      <c r="BS73" s="311"/>
      <c r="BT73" s="311"/>
      <c r="BU73" s="311"/>
      <c r="BV73" s="311"/>
      <c r="BW73" s="311"/>
      <c r="BX73" s="311"/>
      <c r="BY73" s="311"/>
      <c r="BZ73" s="311"/>
      <c r="CA73" s="311"/>
      <c r="CB73" s="311"/>
      <c r="CC73" s="311"/>
      <c r="CD73" s="311"/>
      <c r="CE73" s="311"/>
      <c r="CF73" s="311"/>
      <c r="CG73" s="311"/>
      <c r="CH73" s="311"/>
      <c r="CI73" s="303"/>
    </row>
    <row r="74" spans="1:87" s="47" customFormat="1" ht="34.5" customHeight="1" x14ac:dyDescent="0.25">
      <c r="A74" s="345" t="str">
        <f>stacjonarne!A74</f>
        <v>Sp.1</v>
      </c>
      <c r="B74" s="436" t="str">
        <f>stacjonarne!B74</f>
        <v>SPECJALNOŚĆ - Inżynieria systemów logistycznych i transportowych</v>
      </c>
      <c r="C74" s="295">
        <f>SUM(C75:C94)</f>
        <v>346</v>
      </c>
      <c r="D74" s="342">
        <f>SUM(J74,R74,Z74,AH74,AP74,AX74,BF74)</f>
        <v>136</v>
      </c>
      <c r="E74" s="345">
        <f t="shared" ref="E74:I89" si="36">SUM(K74,S74,AA74,AI74,AQ74,AY74,BG74)</f>
        <v>72</v>
      </c>
      <c r="F74" s="345">
        <f t="shared" si="36"/>
        <v>0</v>
      </c>
      <c r="G74" s="345">
        <f t="shared" si="36"/>
        <v>58</v>
      </c>
      <c r="H74" s="345">
        <f t="shared" si="36"/>
        <v>38</v>
      </c>
      <c r="I74" s="295">
        <f t="shared" si="36"/>
        <v>42</v>
      </c>
      <c r="J74" s="342">
        <f t="shared" ref="J74:O74" si="37">SUM(J75:J94)</f>
        <v>0</v>
      </c>
      <c r="K74" s="345">
        <f t="shared" si="37"/>
        <v>0</v>
      </c>
      <c r="L74" s="345">
        <f t="shared" si="37"/>
        <v>0</v>
      </c>
      <c r="M74" s="345">
        <f t="shared" si="37"/>
        <v>0</v>
      </c>
      <c r="N74" s="345">
        <f t="shared" si="37"/>
        <v>0</v>
      </c>
      <c r="O74" s="345">
        <f t="shared" si="37"/>
        <v>0</v>
      </c>
      <c r="P74" s="345">
        <f>COUNTIF(P75:P94,"E")</f>
        <v>0</v>
      </c>
      <c r="Q74" s="345">
        <f t="shared" ref="Q74:W74" si="38">SUM(Q75:Q94)</f>
        <v>0</v>
      </c>
      <c r="R74" s="345">
        <f t="shared" si="38"/>
        <v>0</v>
      </c>
      <c r="S74" s="345">
        <f t="shared" si="38"/>
        <v>0</v>
      </c>
      <c r="T74" s="345">
        <f t="shared" si="38"/>
        <v>0</v>
      </c>
      <c r="U74" s="345">
        <f t="shared" si="38"/>
        <v>0</v>
      </c>
      <c r="V74" s="345">
        <f t="shared" si="38"/>
        <v>0</v>
      </c>
      <c r="W74" s="345">
        <f t="shared" si="38"/>
        <v>0</v>
      </c>
      <c r="X74" s="345">
        <f>COUNTIF(X75:X94,"E")</f>
        <v>0</v>
      </c>
      <c r="Y74" s="295">
        <f t="shared" ref="Y74:AE74" si="39">SUM(Y75:Y94)</f>
        <v>0</v>
      </c>
      <c r="Z74" s="345">
        <f t="shared" si="39"/>
        <v>0</v>
      </c>
      <c r="AA74" s="345">
        <f t="shared" si="39"/>
        <v>0</v>
      </c>
      <c r="AB74" s="345">
        <f t="shared" si="39"/>
        <v>0</v>
      </c>
      <c r="AC74" s="345">
        <f t="shared" si="39"/>
        <v>0</v>
      </c>
      <c r="AD74" s="345">
        <f t="shared" si="39"/>
        <v>0</v>
      </c>
      <c r="AE74" s="345">
        <f t="shared" si="39"/>
        <v>0</v>
      </c>
      <c r="AF74" s="345">
        <f>COUNTIF(AF75:AF94,"E")</f>
        <v>0</v>
      </c>
      <c r="AG74" s="295">
        <f t="shared" ref="AG74:AM74" si="40">SUM(AG75:AG94)</f>
        <v>0</v>
      </c>
      <c r="AH74" s="345">
        <f t="shared" si="40"/>
        <v>16</v>
      </c>
      <c r="AI74" s="345">
        <f t="shared" si="40"/>
        <v>10</v>
      </c>
      <c r="AJ74" s="345">
        <f t="shared" si="40"/>
        <v>0</v>
      </c>
      <c r="AK74" s="345">
        <f t="shared" si="40"/>
        <v>0</v>
      </c>
      <c r="AL74" s="345">
        <f t="shared" si="40"/>
        <v>8</v>
      </c>
      <c r="AM74" s="345">
        <f t="shared" si="40"/>
        <v>0</v>
      </c>
      <c r="AN74" s="345">
        <f>COUNTIF(AN75:AN94,"E")</f>
        <v>0</v>
      </c>
      <c r="AO74" s="295">
        <f t="shared" ref="AO74:AU74" si="41">SUM(AO75:AO94)</f>
        <v>4</v>
      </c>
      <c r="AP74" s="345">
        <f t="shared" si="41"/>
        <v>50</v>
      </c>
      <c r="AQ74" s="345">
        <f t="shared" si="41"/>
        <v>18</v>
      </c>
      <c r="AR74" s="345">
        <f t="shared" si="41"/>
        <v>0</v>
      </c>
      <c r="AS74" s="345">
        <f t="shared" si="41"/>
        <v>38</v>
      </c>
      <c r="AT74" s="345">
        <f t="shared" si="41"/>
        <v>0</v>
      </c>
      <c r="AU74" s="345">
        <f t="shared" si="41"/>
        <v>10</v>
      </c>
      <c r="AV74" s="345">
        <f>COUNTIF(AV75:AV94,"E")</f>
        <v>1</v>
      </c>
      <c r="AW74" s="295">
        <f t="shared" ref="AW74:BC74" si="42">SUM(AW75:AW94)</f>
        <v>18</v>
      </c>
      <c r="AX74" s="345">
        <f t="shared" si="42"/>
        <v>20</v>
      </c>
      <c r="AY74" s="345">
        <f t="shared" si="42"/>
        <v>34</v>
      </c>
      <c r="AZ74" s="345">
        <f t="shared" si="42"/>
        <v>0</v>
      </c>
      <c r="BA74" s="345">
        <f t="shared" si="42"/>
        <v>20</v>
      </c>
      <c r="BB74" s="345">
        <f t="shared" si="42"/>
        <v>0</v>
      </c>
      <c r="BC74" s="345">
        <f t="shared" si="42"/>
        <v>16</v>
      </c>
      <c r="BD74" s="345">
        <f>COUNTIF(BD75:BD94,"E")</f>
        <v>1</v>
      </c>
      <c r="BE74" s="295">
        <f t="shared" ref="BE74:BK74" si="43">SUM(BE75:BE94)</f>
        <v>10</v>
      </c>
      <c r="BF74" s="345">
        <f t="shared" si="43"/>
        <v>50</v>
      </c>
      <c r="BG74" s="345">
        <f t="shared" si="43"/>
        <v>10</v>
      </c>
      <c r="BH74" s="345">
        <f t="shared" si="43"/>
        <v>0</v>
      </c>
      <c r="BI74" s="345">
        <f t="shared" si="43"/>
        <v>0</v>
      </c>
      <c r="BJ74" s="345">
        <f t="shared" si="43"/>
        <v>30</v>
      </c>
      <c r="BK74" s="345">
        <f t="shared" si="43"/>
        <v>16</v>
      </c>
      <c r="BL74" s="345">
        <f>COUNTIF(BL75:BL94,"E")</f>
        <v>0</v>
      </c>
      <c r="BM74" s="345">
        <f t="shared" ref="BM74:BR74" si="44">SUM(BM75:BM94)</f>
        <v>11</v>
      </c>
      <c r="BN74" s="299">
        <f t="shared" si="44"/>
        <v>0</v>
      </c>
      <c r="BO74" s="300">
        <f t="shared" si="44"/>
        <v>0</v>
      </c>
      <c r="BP74" s="300">
        <f t="shared" si="44"/>
        <v>0</v>
      </c>
      <c r="BQ74" s="300">
        <f t="shared" si="44"/>
        <v>0</v>
      </c>
      <c r="BR74" s="300">
        <f t="shared" si="44"/>
        <v>0</v>
      </c>
      <c r="BS74" s="300">
        <f>COUNTIF(BS75:BS94,"E")</f>
        <v>0</v>
      </c>
      <c r="BT74" s="300">
        <f t="shared" ref="BT74:BY74" si="45">SUM(BT75:BT94)</f>
        <v>0</v>
      </c>
      <c r="BU74" s="300">
        <f t="shared" si="45"/>
        <v>0</v>
      </c>
      <c r="BV74" s="300">
        <f t="shared" si="45"/>
        <v>0</v>
      </c>
      <c r="BW74" s="300">
        <f t="shared" si="45"/>
        <v>0</v>
      </c>
      <c r="BX74" s="300">
        <f t="shared" si="45"/>
        <v>0</v>
      </c>
      <c r="BY74" s="300">
        <f t="shared" si="45"/>
        <v>0</v>
      </c>
      <c r="BZ74" s="300">
        <f>COUNTIF(BZ75:BZ94,"E")</f>
        <v>0</v>
      </c>
      <c r="CA74" s="300">
        <f t="shared" ref="CA74:CF74" si="46">SUM(CA75:CA94)</f>
        <v>0</v>
      </c>
      <c r="CB74" s="300">
        <f t="shared" si="46"/>
        <v>0</v>
      </c>
      <c r="CC74" s="300">
        <f t="shared" si="46"/>
        <v>0</v>
      </c>
      <c r="CD74" s="300">
        <f t="shared" si="46"/>
        <v>0</v>
      </c>
      <c r="CE74" s="300">
        <f t="shared" si="46"/>
        <v>0</v>
      </c>
      <c r="CF74" s="300">
        <f t="shared" si="46"/>
        <v>0</v>
      </c>
      <c r="CG74" s="300">
        <f>COUNTIF(CG75:CG94,"E")</f>
        <v>0</v>
      </c>
      <c r="CH74" s="300">
        <f>SUM(CH75:CH94)</f>
        <v>0</v>
      </c>
      <c r="CI74" s="308"/>
    </row>
    <row r="75" spans="1:87" s="39" customFormat="1" ht="21.75" customHeight="1" x14ac:dyDescent="0.25">
      <c r="A75" s="466">
        <f>stacjonarne!A75</f>
        <v>1</v>
      </c>
      <c r="B75" s="296" t="str">
        <f>stacjonarne!B75</f>
        <v>Procesy magazynowe</v>
      </c>
      <c r="C75" s="295">
        <f>SUM(D75:I75)</f>
        <v>18</v>
      </c>
      <c r="D75" s="342">
        <f t="shared" ref="D75:I90" si="47">SUM(J75,R75,Z75,AH75,AP75,AX75,BF75)</f>
        <v>8</v>
      </c>
      <c r="E75" s="345">
        <f t="shared" si="36"/>
        <v>0</v>
      </c>
      <c r="F75" s="345">
        <f t="shared" si="36"/>
        <v>0</v>
      </c>
      <c r="G75" s="345">
        <f t="shared" si="36"/>
        <v>10</v>
      </c>
      <c r="H75" s="345">
        <f t="shared" si="36"/>
        <v>0</v>
      </c>
      <c r="I75" s="295">
        <f t="shared" si="36"/>
        <v>0</v>
      </c>
      <c r="J75" s="411"/>
      <c r="K75" s="409"/>
      <c r="L75" s="409"/>
      <c r="M75" s="409"/>
      <c r="N75" s="409"/>
      <c r="O75" s="409"/>
      <c r="P75" s="410">
        <f>stacjonarne!P75</f>
        <v>0</v>
      </c>
      <c r="Q75" s="418">
        <f>stacjonarne!Q75</f>
        <v>0</v>
      </c>
      <c r="R75" s="291"/>
      <c r="S75" s="289"/>
      <c r="T75" s="289"/>
      <c r="U75" s="289"/>
      <c r="V75" s="289"/>
      <c r="W75" s="289"/>
      <c r="X75" s="275">
        <f>stacjonarne!X75</f>
        <v>0</v>
      </c>
      <c r="Y75" s="437">
        <f>stacjonarne!Y75</f>
        <v>0</v>
      </c>
      <c r="Z75" s="291"/>
      <c r="AA75" s="289"/>
      <c r="AB75" s="289"/>
      <c r="AC75" s="289"/>
      <c r="AD75" s="289"/>
      <c r="AE75" s="289"/>
      <c r="AF75" s="275">
        <f>stacjonarne!AF75</f>
        <v>0</v>
      </c>
      <c r="AG75" s="437">
        <f>stacjonarne!AG75</f>
        <v>0</v>
      </c>
      <c r="AH75" s="291"/>
      <c r="AI75" s="289"/>
      <c r="AJ75" s="289"/>
      <c r="AK75" s="289"/>
      <c r="AL75" s="289"/>
      <c r="AM75" s="289"/>
      <c r="AN75" s="275">
        <f>stacjonarne!AN75</f>
        <v>0</v>
      </c>
      <c r="AO75" s="437">
        <f>stacjonarne!AO75</f>
        <v>0</v>
      </c>
      <c r="AP75" s="283">
        <v>8</v>
      </c>
      <c r="AQ75" s="289"/>
      <c r="AR75" s="289"/>
      <c r="AS75" s="289">
        <v>10</v>
      </c>
      <c r="AT75" s="289"/>
      <c r="AU75" s="289"/>
      <c r="AV75" s="275" t="str">
        <f>stacjonarne!AV75</f>
        <v>Zoc</v>
      </c>
      <c r="AW75" s="418">
        <f>stacjonarne!AW75</f>
        <v>2</v>
      </c>
      <c r="AX75" s="291"/>
      <c r="AY75" s="289"/>
      <c r="AZ75" s="289"/>
      <c r="BA75" s="289"/>
      <c r="BB75" s="289"/>
      <c r="BC75" s="289"/>
      <c r="BD75" s="275">
        <f>stacjonarne!BD75</f>
        <v>0</v>
      </c>
      <c r="BE75" s="437">
        <f>stacjonarne!BE75</f>
        <v>0</v>
      </c>
      <c r="BF75" s="291"/>
      <c r="BG75" s="289"/>
      <c r="BH75" s="289"/>
      <c r="BI75" s="289"/>
      <c r="BJ75" s="289"/>
      <c r="BK75" s="289"/>
      <c r="BL75" s="275">
        <f>stacjonarne!BL75</f>
        <v>0</v>
      </c>
      <c r="BM75" s="345">
        <f>stacjonarne!BM75</f>
        <v>0</v>
      </c>
      <c r="BN75" s="309"/>
      <c r="BO75" s="306"/>
      <c r="BP75" s="306"/>
      <c r="BQ75" s="306"/>
      <c r="BR75" s="306"/>
      <c r="BS75" s="302"/>
      <c r="BT75" s="310"/>
      <c r="BU75" s="305"/>
      <c r="BV75" s="306"/>
      <c r="BW75" s="306"/>
      <c r="BX75" s="306"/>
      <c r="BY75" s="306"/>
      <c r="BZ75" s="302"/>
      <c r="CA75" s="310"/>
      <c r="CB75" s="305"/>
      <c r="CC75" s="306"/>
      <c r="CD75" s="306"/>
      <c r="CE75" s="306"/>
      <c r="CF75" s="306"/>
      <c r="CG75" s="302"/>
      <c r="CH75" s="310"/>
      <c r="CI75" s="303"/>
    </row>
    <row r="76" spans="1:87" s="39" customFormat="1" ht="21.75" customHeight="1" x14ac:dyDescent="0.25">
      <c r="A76" s="466">
        <f>stacjonarne!A76</f>
        <v>2</v>
      </c>
      <c r="B76" s="297" t="str">
        <f>stacjonarne!B76</f>
        <v>Infrastruktura techniczna magazynów</v>
      </c>
      <c r="C76" s="295">
        <f t="shared" ref="C76:C94" si="48">SUM(D76:I76)</f>
        <v>20</v>
      </c>
      <c r="D76" s="342">
        <f t="shared" si="47"/>
        <v>10</v>
      </c>
      <c r="E76" s="345">
        <f t="shared" si="36"/>
        <v>10</v>
      </c>
      <c r="F76" s="345">
        <f t="shared" si="36"/>
        <v>0</v>
      </c>
      <c r="G76" s="345">
        <f t="shared" si="36"/>
        <v>0</v>
      </c>
      <c r="H76" s="345">
        <f t="shared" si="36"/>
        <v>0</v>
      </c>
      <c r="I76" s="295">
        <f t="shared" si="36"/>
        <v>0</v>
      </c>
      <c r="J76" s="411"/>
      <c r="K76" s="409"/>
      <c r="L76" s="409"/>
      <c r="M76" s="409"/>
      <c r="N76" s="409"/>
      <c r="O76" s="409"/>
      <c r="P76" s="410">
        <f>stacjonarne!P76</f>
        <v>0</v>
      </c>
      <c r="Q76" s="418">
        <f>stacjonarne!Q76</f>
        <v>0</v>
      </c>
      <c r="R76" s="291"/>
      <c r="S76" s="289"/>
      <c r="T76" s="289"/>
      <c r="U76" s="289"/>
      <c r="V76" s="289"/>
      <c r="W76" s="289"/>
      <c r="X76" s="275">
        <f>stacjonarne!X76</f>
        <v>0</v>
      </c>
      <c r="Y76" s="437">
        <f>stacjonarne!Y76</f>
        <v>0</v>
      </c>
      <c r="Z76" s="291"/>
      <c r="AA76" s="289"/>
      <c r="AB76" s="289"/>
      <c r="AC76" s="289"/>
      <c r="AD76" s="289"/>
      <c r="AE76" s="289"/>
      <c r="AF76" s="275">
        <f>stacjonarne!AF76</f>
        <v>0</v>
      </c>
      <c r="AG76" s="437">
        <f>stacjonarne!AG76</f>
        <v>0</v>
      </c>
      <c r="AH76" s="291"/>
      <c r="AI76" s="289"/>
      <c r="AJ76" s="289"/>
      <c r="AK76" s="289"/>
      <c r="AL76" s="289"/>
      <c r="AM76" s="289"/>
      <c r="AN76" s="275">
        <f>stacjonarne!AN76</f>
        <v>0</v>
      </c>
      <c r="AO76" s="437">
        <f>stacjonarne!AO76</f>
        <v>0</v>
      </c>
      <c r="AP76" s="291"/>
      <c r="AQ76" s="289"/>
      <c r="AR76" s="289"/>
      <c r="AS76" s="289"/>
      <c r="AT76" s="289"/>
      <c r="AU76" s="289"/>
      <c r="AV76" s="275">
        <f>stacjonarne!AV76</f>
        <v>0</v>
      </c>
      <c r="AW76" s="418">
        <f>stacjonarne!AW76</f>
        <v>0</v>
      </c>
      <c r="AX76" s="291">
        <v>10</v>
      </c>
      <c r="AY76" s="289">
        <v>10</v>
      </c>
      <c r="AZ76" s="289"/>
      <c r="BA76" s="289"/>
      <c r="BB76" s="289"/>
      <c r="BC76" s="289"/>
      <c r="BD76" s="275" t="str">
        <f>stacjonarne!BD76</f>
        <v>E</v>
      </c>
      <c r="BE76" s="437">
        <f>stacjonarne!BE76</f>
        <v>2</v>
      </c>
      <c r="BF76" s="291"/>
      <c r="BG76" s="289"/>
      <c r="BH76" s="289"/>
      <c r="BI76" s="289"/>
      <c r="BJ76" s="289"/>
      <c r="BK76" s="289"/>
      <c r="BL76" s="275">
        <f>stacjonarne!BL76</f>
        <v>0</v>
      </c>
      <c r="BM76" s="345">
        <f>stacjonarne!BM76</f>
        <v>0</v>
      </c>
      <c r="BN76" s="309"/>
      <c r="BO76" s="306"/>
      <c r="BP76" s="306"/>
      <c r="BQ76" s="306"/>
      <c r="BR76" s="306"/>
      <c r="BS76" s="302"/>
      <c r="BT76" s="310"/>
      <c r="BU76" s="305"/>
      <c r="BV76" s="306"/>
      <c r="BW76" s="306"/>
      <c r="BX76" s="306"/>
      <c r="BY76" s="306"/>
      <c r="BZ76" s="302"/>
      <c r="CA76" s="310"/>
      <c r="CB76" s="305"/>
      <c r="CC76" s="306"/>
      <c r="CD76" s="306"/>
      <c r="CE76" s="306"/>
      <c r="CF76" s="306"/>
      <c r="CG76" s="302"/>
      <c r="CH76" s="310"/>
      <c r="CI76" s="303"/>
    </row>
    <row r="77" spans="1:87" s="39" customFormat="1" ht="21.75" customHeight="1" x14ac:dyDescent="0.25">
      <c r="A77" s="466">
        <f>stacjonarne!A77</f>
        <v>3</v>
      </c>
      <c r="B77" s="297" t="str">
        <f>stacjonarne!B77</f>
        <v>Infrastruktura informacyjna magazynów</v>
      </c>
      <c r="C77" s="295">
        <f>SUM(D77:I77)</f>
        <v>14</v>
      </c>
      <c r="D77" s="342">
        <f t="shared" si="47"/>
        <v>0</v>
      </c>
      <c r="E77" s="345">
        <f t="shared" si="36"/>
        <v>14</v>
      </c>
      <c r="F77" s="345">
        <f t="shared" si="36"/>
        <v>0</v>
      </c>
      <c r="G77" s="345">
        <f t="shared" si="36"/>
        <v>0</v>
      </c>
      <c r="H77" s="345">
        <f t="shared" si="36"/>
        <v>0</v>
      </c>
      <c r="I77" s="295">
        <f t="shared" si="36"/>
        <v>0</v>
      </c>
      <c r="J77" s="411"/>
      <c r="K77" s="409"/>
      <c r="L77" s="409"/>
      <c r="M77" s="409"/>
      <c r="N77" s="409"/>
      <c r="O77" s="409"/>
      <c r="P77" s="410">
        <f>stacjonarne!P77</f>
        <v>0</v>
      </c>
      <c r="Q77" s="418">
        <f>stacjonarne!Q77</f>
        <v>0</v>
      </c>
      <c r="R77" s="291"/>
      <c r="S77" s="289"/>
      <c r="T77" s="289"/>
      <c r="U77" s="289"/>
      <c r="V77" s="289"/>
      <c r="W77" s="289"/>
      <c r="X77" s="275">
        <f>stacjonarne!X77</f>
        <v>0</v>
      </c>
      <c r="Y77" s="437">
        <f>stacjonarne!Y77</f>
        <v>0</v>
      </c>
      <c r="Z77" s="291"/>
      <c r="AA77" s="289"/>
      <c r="AB77" s="289"/>
      <c r="AC77" s="289"/>
      <c r="AD77" s="289"/>
      <c r="AE77" s="289"/>
      <c r="AF77" s="275">
        <f>stacjonarne!AF77</f>
        <v>0</v>
      </c>
      <c r="AG77" s="437">
        <f>stacjonarne!AG77</f>
        <v>0</v>
      </c>
      <c r="AH77" s="291"/>
      <c r="AI77" s="289"/>
      <c r="AJ77" s="289"/>
      <c r="AK77" s="289"/>
      <c r="AL77" s="289"/>
      <c r="AM77" s="289"/>
      <c r="AN77" s="275">
        <f>stacjonarne!AN77</f>
        <v>0</v>
      </c>
      <c r="AO77" s="437">
        <f>stacjonarne!AO77</f>
        <v>0</v>
      </c>
      <c r="AP77" s="291"/>
      <c r="AQ77" s="289"/>
      <c r="AR77" s="289"/>
      <c r="AS77" s="289"/>
      <c r="AT77" s="289"/>
      <c r="AU77" s="289"/>
      <c r="AV77" s="275">
        <f>stacjonarne!AV77</f>
        <v>0</v>
      </c>
      <c r="AW77" s="418">
        <f>stacjonarne!AW77</f>
        <v>0</v>
      </c>
      <c r="AX77" s="291"/>
      <c r="AY77" s="289">
        <v>14</v>
      </c>
      <c r="AZ77" s="289"/>
      <c r="BA77" s="289"/>
      <c r="BB77" s="289"/>
      <c r="BC77" s="289"/>
      <c r="BD77" s="275" t="str">
        <f>stacjonarne!BD77</f>
        <v>Zoc</v>
      </c>
      <c r="BE77" s="437">
        <f>stacjonarne!BE77</f>
        <v>1</v>
      </c>
      <c r="BF77" s="291"/>
      <c r="BG77" s="289"/>
      <c r="BH77" s="289"/>
      <c r="BI77" s="289"/>
      <c r="BJ77" s="289"/>
      <c r="BK77" s="289"/>
      <c r="BL77" s="275">
        <f>stacjonarne!BL77</f>
        <v>0</v>
      </c>
      <c r="BM77" s="345">
        <f>stacjonarne!BM77</f>
        <v>0</v>
      </c>
      <c r="BN77" s="309"/>
      <c r="BO77" s="306"/>
      <c r="BP77" s="306"/>
      <c r="BQ77" s="306"/>
      <c r="BR77" s="306"/>
      <c r="BS77" s="302"/>
      <c r="BT77" s="312"/>
      <c r="BU77" s="305"/>
      <c r="BV77" s="306"/>
      <c r="BW77" s="306"/>
      <c r="BX77" s="306"/>
      <c r="BY77" s="306"/>
      <c r="BZ77" s="302"/>
      <c r="CA77" s="312"/>
      <c r="CB77" s="305"/>
      <c r="CC77" s="306"/>
      <c r="CD77" s="306"/>
      <c r="CE77" s="306"/>
      <c r="CF77" s="306"/>
      <c r="CG77" s="302"/>
      <c r="CH77" s="312"/>
      <c r="CI77" s="303"/>
    </row>
    <row r="78" spans="1:87" s="39" customFormat="1" ht="21.75" customHeight="1" x14ac:dyDescent="0.25">
      <c r="A78" s="466">
        <f>stacjonarne!A78</f>
        <v>4</v>
      </c>
      <c r="B78" s="297" t="str">
        <f>stacjonarne!B78</f>
        <v>Zarządzanie zapasami magazynowymi</v>
      </c>
      <c r="C78" s="295">
        <f t="shared" si="48"/>
        <v>20</v>
      </c>
      <c r="D78" s="342">
        <f t="shared" si="47"/>
        <v>10</v>
      </c>
      <c r="E78" s="345">
        <f t="shared" si="36"/>
        <v>10</v>
      </c>
      <c r="F78" s="345">
        <f t="shared" si="36"/>
        <v>0</v>
      </c>
      <c r="G78" s="345">
        <f t="shared" si="36"/>
        <v>0</v>
      </c>
      <c r="H78" s="345">
        <f t="shared" si="36"/>
        <v>0</v>
      </c>
      <c r="I78" s="295">
        <f t="shared" si="36"/>
        <v>0</v>
      </c>
      <c r="J78" s="411"/>
      <c r="K78" s="409"/>
      <c r="L78" s="409"/>
      <c r="M78" s="409"/>
      <c r="N78" s="409"/>
      <c r="O78" s="409"/>
      <c r="P78" s="410">
        <f>stacjonarne!P78</f>
        <v>0</v>
      </c>
      <c r="Q78" s="418">
        <f>stacjonarne!Q78</f>
        <v>0</v>
      </c>
      <c r="R78" s="291"/>
      <c r="S78" s="289"/>
      <c r="T78" s="289"/>
      <c r="U78" s="289"/>
      <c r="V78" s="289"/>
      <c r="W78" s="289"/>
      <c r="X78" s="275">
        <f>stacjonarne!X78</f>
        <v>0</v>
      </c>
      <c r="Y78" s="437">
        <f>stacjonarne!Y78</f>
        <v>0</v>
      </c>
      <c r="Z78" s="291"/>
      <c r="AA78" s="289"/>
      <c r="AB78" s="289"/>
      <c r="AC78" s="289"/>
      <c r="AD78" s="289"/>
      <c r="AE78" s="289"/>
      <c r="AF78" s="275">
        <f>stacjonarne!AF78</f>
        <v>0</v>
      </c>
      <c r="AG78" s="437">
        <f>stacjonarne!AG78</f>
        <v>0</v>
      </c>
      <c r="AH78" s="291"/>
      <c r="AI78" s="289"/>
      <c r="AJ78" s="289"/>
      <c r="AK78" s="289"/>
      <c r="AL78" s="289"/>
      <c r="AM78" s="289"/>
      <c r="AN78" s="275">
        <f>stacjonarne!AN78</f>
        <v>0</v>
      </c>
      <c r="AO78" s="437">
        <f>stacjonarne!AO78</f>
        <v>0</v>
      </c>
      <c r="AP78" s="291"/>
      <c r="AQ78" s="289"/>
      <c r="AR78" s="289"/>
      <c r="AS78" s="289"/>
      <c r="AT78" s="289"/>
      <c r="AU78" s="289"/>
      <c r="AV78" s="275">
        <f>stacjonarne!AV78</f>
        <v>0</v>
      </c>
      <c r="AW78" s="418">
        <f>stacjonarne!AW78</f>
        <v>0</v>
      </c>
      <c r="AX78" s="291">
        <v>10</v>
      </c>
      <c r="AY78" s="289">
        <v>10</v>
      </c>
      <c r="AZ78" s="289"/>
      <c r="BA78" s="289"/>
      <c r="BB78" s="289"/>
      <c r="BC78" s="289"/>
      <c r="BD78" s="275" t="str">
        <f>stacjonarne!BD78</f>
        <v>Zoc</v>
      </c>
      <c r="BE78" s="437">
        <f>stacjonarne!BE78</f>
        <v>2</v>
      </c>
      <c r="BF78" s="291"/>
      <c r="BG78" s="289"/>
      <c r="BH78" s="289"/>
      <c r="BI78" s="289"/>
      <c r="BJ78" s="289"/>
      <c r="BK78" s="289"/>
      <c r="BL78" s="275">
        <f>stacjonarne!BL78</f>
        <v>0</v>
      </c>
      <c r="BM78" s="345">
        <f>stacjonarne!BM78</f>
        <v>0</v>
      </c>
      <c r="BN78" s="309"/>
      <c r="BO78" s="306"/>
      <c r="BP78" s="306"/>
      <c r="BQ78" s="306"/>
      <c r="BR78" s="306"/>
      <c r="BS78" s="302"/>
      <c r="BT78" s="312"/>
      <c r="BU78" s="305"/>
      <c r="BV78" s="306"/>
      <c r="BW78" s="306"/>
      <c r="BX78" s="306"/>
      <c r="BY78" s="306"/>
      <c r="BZ78" s="302"/>
      <c r="CA78" s="312"/>
      <c r="CB78" s="305"/>
      <c r="CC78" s="306"/>
      <c r="CD78" s="306"/>
      <c r="CE78" s="306"/>
      <c r="CF78" s="306"/>
      <c r="CG78" s="302"/>
      <c r="CH78" s="312"/>
      <c r="CI78" s="303"/>
    </row>
    <row r="79" spans="1:87" s="39" customFormat="1" ht="21.75" customHeight="1" x14ac:dyDescent="0.25">
      <c r="A79" s="466">
        <f>stacjonarne!A79</f>
        <v>5</v>
      </c>
      <c r="B79" s="297" t="str">
        <f>stacjonarne!B79</f>
        <v>Usługi i centra logistyczne</v>
      </c>
      <c r="C79" s="295">
        <f t="shared" si="48"/>
        <v>20</v>
      </c>
      <c r="D79" s="342">
        <f t="shared" si="47"/>
        <v>10</v>
      </c>
      <c r="E79" s="345">
        <f t="shared" si="36"/>
        <v>0</v>
      </c>
      <c r="F79" s="345">
        <f t="shared" si="36"/>
        <v>0</v>
      </c>
      <c r="G79" s="345">
        <f t="shared" si="36"/>
        <v>10</v>
      </c>
      <c r="H79" s="345">
        <f t="shared" si="36"/>
        <v>0</v>
      </c>
      <c r="I79" s="295">
        <f t="shared" si="36"/>
        <v>0</v>
      </c>
      <c r="J79" s="411"/>
      <c r="K79" s="409"/>
      <c r="L79" s="409"/>
      <c r="M79" s="409"/>
      <c r="N79" s="409"/>
      <c r="O79" s="409"/>
      <c r="P79" s="410">
        <f>stacjonarne!P79</f>
        <v>0</v>
      </c>
      <c r="Q79" s="418">
        <f>stacjonarne!Q79</f>
        <v>0</v>
      </c>
      <c r="R79" s="291"/>
      <c r="S79" s="289"/>
      <c r="T79" s="289"/>
      <c r="U79" s="289"/>
      <c r="V79" s="289"/>
      <c r="W79" s="289"/>
      <c r="X79" s="275">
        <f>stacjonarne!X79</f>
        <v>0</v>
      </c>
      <c r="Y79" s="437">
        <f>stacjonarne!Y79</f>
        <v>0</v>
      </c>
      <c r="Z79" s="291"/>
      <c r="AA79" s="289"/>
      <c r="AB79" s="289"/>
      <c r="AC79" s="289"/>
      <c r="AD79" s="289"/>
      <c r="AE79" s="289"/>
      <c r="AF79" s="275">
        <f>stacjonarne!AF79</f>
        <v>0</v>
      </c>
      <c r="AG79" s="437">
        <f>stacjonarne!AG79</f>
        <v>0</v>
      </c>
      <c r="AH79" s="291"/>
      <c r="AI79" s="289"/>
      <c r="AJ79" s="289"/>
      <c r="AK79" s="289"/>
      <c r="AL79" s="289"/>
      <c r="AM79" s="289"/>
      <c r="AN79" s="275">
        <f>stacjonarne!AN79</f>
        <v>0</v>
      </c>
      <c r="AO79" s="437">
        <f>stacjonarne!AO79</f>
        <v>0</v>
      </c>
      <c r="AP79" s="291">
        <v>10</v>
      </c>
      <c r="AQ79" s="289"/>
      <c r="AR79" s="289"/>
      <c r="AS79" s="289">
        <v>10</v>
      </c>
      <c r="AT79" s="289"/>
      <c r="AU79" s="289"/>
      <c r="AV79" s="275" t="str">
        <f>stacjonarne!AV79</f>
        <v>Zoc</v>
      </c>
      <c r="AW79" s="418">
        <f>stacjonarne!AW79</f>
        <v>3</v>
      </c>
      <c r="AX79" s="291"/>
      <c r="AY79" s="289"/>
      <c r="AZ79" s="289"/>
      <c r="BA79" s="289"/>
      <c r="BB79" s="289"/>
      <c r="BC79" s="289"/>
      <c r="BD79" s="275">
        <f>stacjonarne!BD79</f>
        <v>0</v>
      </c>
      <c r="BE79" s="437">
        <f>stacjonarne!BE79</f>
        <v>0</v>
      </c>
      <c r="BF79" s="291"/>
      <c r="BG79" s="289"/>
      <c r="BH79" s="289"/>
      <c r="BI79" s="289"/>
      <c r="BJ79" s="289"/>
      <c r="BK79" s="289"/>
      <c r="BL79" s="275">
        <f>stacjonarne!BL79</f>
        <v>0</v>
      </c>
      <c r="BM79" s="345">
        <f>stacjonarne!BM79</f>
        <v>0</v>
      </c>
      <c r="BN79" s="309"/>
      <c r="BO79" s="306"/>
      <c r="BP79" s="306"/>
      <c r="BQ79" s="306"/>
      <c r="BR79" s="306"/>
      <c r="BS79" s="302"/>
      <c r="BT79" s="312"/>
      <c r="BU79" s="305"/>
      <c r="BV79" s="306"/>
      <c r="BW79" s="306"/>
      <c r="BX79" s="306"/>
      <c r="BY79" s="306"/>
      <c r="BZ79" s="302"/>
      <c r="CA79" s="312"/>
      <c r="CB79" s="305"/>
      <c r="CC79" s="306"/>
      <c r="CD79" s="306"/>
      <c r="CE79" s="306"/>
      <c r="CF79" s="306"/>
      <c r="CG79" s="302"/>
      <c r="CH79" s="312"/>
      <c r="CI79" s="303"/>
    </row>
    <row r="80" spans="1:87" s="39" customFormat="1" ht="21.75" customHeight="1" x14ac:dyDescent="0.25">
      <c r="A80" s="466">
        <f>stacjonarne!A80</f>
        <v>6</v>
      </c>
      <c r="B80" s="297" t="str">
        <f>stacjonarne!B80</f>
        <v>Ładunkoznawstwo</v>
      </c>
      <c r="C80" s="295">
        <f t="shared" si="48"/>
        <v>16</v>
      </c>
      <c r="D80" s="342">
        <f t="shared" si="47"/>
        <v>8</v>
      </c>
      <c r="E80" s="345">
        <f t="shared" si="36"/>
        <v>0</v>
      </c>
      <c r="F80" s="345">
        <f t="shared" si="36"/>
        <v>0</v>
      </c>
      <c r="G80" s="345">
        <f>SUM(M80,U80,AC80,AK80,AS80,BA80,BI80)</f>
        <v>8</v>
      </c>
      <c r="H80" s="345">
        <f t="shared" si="36"/>
        <v>0</v>
      </c>
      <c r="I80" s="295">
        <f t="shared" si="36"/>
        <v>0</v>
      </c>
      <c r="J80" s="411"/>
      <c r="K80" s="409"/>
      <c r="L80" s="409"/>
      <c r="M80" s="409"/>
      <c r="N80" s="409"/>
      <c r="O80" s="409"/>
      <c r="P80" s="410">
        <f>stacjonarne!P80</f>
        <v>0</v>
      </c>
      <c r="Q80" s="418">
        <f>stacjonarne!Q80</f>
        <v>0</v>
      </c>
      <c r="R80" s="291"/>
      <c r="S80" s="289"/>
      <c r="T80" s="289"/>
      <c r="U80" s="289"/>
      <c r="V80" s="289"/>
      <c r="W80" s="289"/>
      <c r="X80" s="275">
        <f>stacjonarne!X80</f>
        <v>0</v>
      </c>
      <c r="Y80" s="437">
        <f>stacjonarne!Y80</f>
        <v>0</v>
      </c>
      <c r="Z80" s="291"/>
      <c r="AA80" s="289"/>
      <c r="AB80" s="289"/>
      <c r="AC80" s="289"/>
      <c r="AD80" s="289"/>
      <c r="AE80" s="289"/>
      <c r="AF80" s="275">
        <f>stacjonarne!AF80</f>
        <v>0</v>
      </c>
      <c r="AG80" s="437">
        <f>stacjonarne!AG80</f>
        <v>0</v>
      </c>
      <c r="AH80" s="291"/>
      <c r="AI80" s="289"/>
      <c r="AJ80" s="289"/>
      <c r="AK80" s="289"/>
      <c r="AL80" s="289"/>
      <c r="AM80" s="289"/>
      <c r="AN80" s="275">
        <f>stacjonarne!AN80</f>
        <v>0</v>
      </c>
      <c r="AO80" s="437">
        <f>stacjonarne!AO80</f>
        <v>0</v>
      </c>
      <c r="AP80" s="283">
        <v>8</v>
      </c>
      <c r="AQ80" s="289"/>
      <c r="AR80" s="289"/>
      <c r="AS80" s="289">
        <v>8</v>
      </c>
      <c r="AT80" s="289"/>
      <c r="AU80" s="289"/>
      <c r="AV80" s="275" t="str">
        <f>stacjonarne!AV80</f>
        <v>E</v>
      </c>
      <c r="AW80" s="418">
        <f>stacjonarne!AW80</f>
        <v>3</v>
      </c>
      <c r="AX80" s="291"/>
      <c r="AY80" s="289"/>
      <c r="AZ80" s="289"/>
      <c r="BA80" s="289"/>
      <c r="BB80" s="289"/>
      <c r="BC80" s="289"/>
      <c r="BD80" s="275">
        <f>stacjonarne!BD80</f>
        <v>0</v>
      </c>
      <c r="BE80" s="437">
        <f>stacjonarne!BE80</f>
        <v>0</v>
      </c>
      <c r="BF80" s="291"/>
      <c r="BG80" s="289"/>
      <c r="BH80" s="289"/>
      <c r="BI80" s="289"/>
      <c r="BJ80" s="289"/>
      <c r="BK80" s="289"/>
      <c r="BL80" s="275">
        <f>stacjonarne!BL80</f>
        <v>0</v>
      </c>
      <c r="BM80" s="345">
        <f>stacjonarne!BM80</f>
        <v>0</v>
      </c>
      <c r="BN80" s="309"/>
      <c r="BO80" s="306"/>
      <c r="BP80" s="306"/>
      <c r="BQ80" s="306"/>
      <c r="BR80" s="306"/>
      <c r="BS80" s="302"/>
      <c r="BT80" s="312"/>
      <c r="BU80" s="305"/>
      <c r="BV80" s="306"/>
      <c r="BW80" s="306"/>
      <c r="BX80" s="306"/>
      <c r="BY80" s="306"/>
      <c r="BZ80" s="302"/>
      <c r="CA80" s="312"/>
      <c r="CB80" s="305"/>
      <c r="CC80" s="306"/>
      <c r="CD80" s="306"/>
      <c r="CE80" s="306"/>
      <c r="CF80" s="306"/>
      <c r="CG80" s="302"/>
      <c r="CH80" s="312"/>
      <c r="CI80" s="303"/>
    </row>
    <row r="81" spans="1:87" s="39" customFormat="1" ht="21.75" customHeight="1" x14ac:dyDescent="0.25">
      <c r="A81" s="466">
        <f>stacjonarne!A81</f>
        <v>7</v>
      </c>
      <c r="B81" s="297" t="str">
        <f>stacjonarne!B81</f>
        <v>Podstawy spedycji</v>
      </c>
      <c r="C81" s="295">
        <f t="shared" si="48"/>
        <v>8</v>
      </c>
      <c r="D81" s="342">
        <f t="shared" si="47"/>
        <v>8</v>
      </c>
      <c r="E81" s="345">
        <f t="shared" si="36"/>
        <v>0</v>
      </c>
      <c r="F81" s="345">
        <f t="shared" si="36"/>
        <v>0</v>
      </c>
      <c r="G81" s="345">
        <f t="shared" si="36"/>
        <v>0</v>
      </c>
      <c r="H81" s="345">
        <f t="shared" si="36"/>
        <v>0</v>
      </c>
      <c r="I81" s="295">
        <f t="shared" si="36"/>
        <v>0</v>
      </c>
      <c r="J81" s="411"/>
      <c r="K81" s="409"/>
      <c r="L81" s="409"/>
      <c r="M81" s="409"/>
      <c r="N81" s="409"/>
      <c r="O81" s="409"/>
      <c r="P81" s="410">
        <f>stacjonarne!P81</f>
        <v>0</v>
      </c>
      <c r="Q81" s="418">
        <f>stacjonarne!Q81</f>
        <v>0</v>
      </c>
      <c r="R81" s="291"/>
      <c r="S81" s="289"/>
      <c r="T81" s="289"/>
      <c r="U81" s="289"/>
      <c r="V81" s="289"/>
      <c r="W81" s="289"/>
      <c r="X81" s="275">
        <f>stacjonarne!X81</f>
        <v>0</v>
      </c>
      <c r="Y81" s="437">
        <f>stacjonarne!Y81</f>
        <v>0</v>
      </c>
      <c r="Z81" s="291"/>
      <c r="AA81" s="289"/>
      <c r="AB81" s="289"/>
      <c r="AC81" s="289"/>
      <c r="AD81" s="289"/>
      <c r="AE81" s="289"/>
      <c r="AF81" s="275">
        <f>stacjonarne!AF81</f>
        <v>0</v>
      </c>
      <c r="AG81" s="437">
        <f>stacjonarne!AG81</f>
        <v>0</v>
      </c>
      <c r="AH81" s="291"/>
      <c r="AI81" s="289"/>
      <c r="AJ81" s="289"/>
      <c r="AK81" s="289"/>
      <c r="AL81" s="289"/>
      <c r="AM81" s="289"/>
      <c r="AN81" s="275">
        <f>stacjonarne!AN81</f>
        <v>0</v>
      </c>
      <c r="AO81" s="437">
        <f>stacjonarne!AO81</f>
        <v>0</v>
      </c>
      <c r="AP81" s="283">
        <v>8</v>
      </c>
      <c r="AQ81" s="289"/>
      <c r="AR81" s="289"/>
      <c r="AS81" s="289"/>
      <c r="AT81" s="289"/>
      <c r="AU81" s="289"/>
      <c r="AV81" s="275" t="str">
        <f>stacjonarne!AV81</f>
        <v>Zoc</v>
      </c>
      <c r="AW81" s="418">
        <f>stacjonarne!AW81</f>
        <v>2</v>
      </c>
      <c r="AX81" s="291"/>
      <c r="AY81" s="289"/>
      <c r="AZ81" s="289"/>
      <c r="BA81" s="289"/>
      <c r="BB81" s="289"/>
      <c r="BC81" s="289"/>
      <c r="BD81" s="275">
        <f>stacjonarne!BD81</f>
        <v>0</v>
      </c>
      <c r="BE81" s="437">
        <f>stacjonarne!BE81</f>
        <v>0</v>
      </c>
      <c r="BF81" s="291"/>
      <c r="BG81" s="289"/>
      <c r="BH81" s="289"/>
      <c r="BI81" s="289"/>
      <c r="BJ81" s="289"/>
      <c r="BK81" s="289"/>
      <c r="BL81" s="275">
        <f>stacjonarne!BL81</f>
        <v>0</v>
      </c>
      <c r="BM81" s="345">
        <f>stacjonarne!BM81</f>
        <v>0</v>
      </c>
      <c r="BN81" s="309"/>
      <c r="BO81" s="306"/>
      <c r="BP81" s="306"/>
      <c r="BQ81" s="306"/>
      <c r="BR81" s="306"/>
      <c r="BS81" s="302"/>
      <c r="BT81" s="312"/>
      <c r="BU81" s="305"/>
      <c r="BV81" s="306"/>
      <c r="BW81" s="306"/>
      <c r="BX81" s="306"/>
      <c r="BY81" s="306"/>
      <c r="BZ81" s="302"/>
      <c r="CA81" s="312"/>
      <c r="CB81" s="305"/>
      <c r="CC81" s="306"/>
      <c r="CD81" s="306"/>
      <c r="CE81" s="306"/>
      <c r="CF81" s="306"/>
      <c r="CG81" s="302"/>
      <c r="CH81" s="312"/>
      <c r="CI81" s="303"/>
    </row>
    <row r="82" spans="1:87" s="39" customFormat="1" ht="21.75" customHeight="1" x14ac:dyDescent="0.25">
      <c r="A82" s="466">
        <f>stacjonarne!A82</f>
        <v>8</v>
      </c>
      <c r="B82" s="297" t="str">
        <f>stacjonarne!B82</f>
        <v>Ekonomika transportu</v>
      </c>
      <c r="C82" s="295">
        <f t="shared" si="48"/>
        <v>10</v>
      </c>
      <c r="D82" s="342">
        <f t="shared" si="47"/>
        <v>0</v>
      </c>
      <c r="E82" s="345">
        <f t="shared" si="36"/>
        <v>0</v>
      </c>
      <c r="F82" s="345">
        <f t="shared" si="36"/>
        <v>0</v>
      </c>
      <c r="G82" s="345">
        <f t="shared" si="36"/>
        <v>0</v>
      </c>
      <c r="H82" s="345">
        <f t="shared" si="36"/>
        <v>10</v>
      </c>
      <c r="I82" s="295">
        <f t="shared" si="36"/>
        <v>0</v>
      </c>
      <c r="J82" s="411"/>
      <c r="K82" s="409"/>
      <c r="L82" s="409"/>
      <c r="M82" s="409"/>
      <c r="N82" s="409"/>
      <c r="O82" s="409"/>
      <c r="P82" s="410">
        <f>stacjonarne!P82</f>
        <v>0</v>
      </c>
      <c r="Q82" s="418">
        <f>stacjonarne!Q82</f>
        <v>0</v>
      </c>
      <c r="R82" s="291"/>
      <c r="S82" s="289"/>
      <c r="T82" s="289"/>
      <c r="U82" s="289"/>
      <c r="V82" s="289"/>
      <c r="W82" s="289"/>
      <c r="X82" s="275">
        <f>stacjonarne!X82</f>
        <v>0</v>
      </c>
      <c r="Y82" s="437">
        <f>stacjonarne!Y82</f>
        <v>0</v>
      </c>
      <c r="Z82" s="291"/>
      <c r="AA82" s="289"/>
      <c r="AB82" s="289"/>
      <c r="AC82" s="289"/>
      <c r="AD82" s="289"/>
      <c r="AE82" s="289"/>
      <c r="AF82" s="275">
        <f>stacjonarne!AF82</f>
        <v>0</v>
      </c>
      <c r="AG82" s="437">
        <f>stacjonarne!AG82</f>
        <v>0</v>
      </c>
      <c r="AH82" s="291"/>
      <c r="AI82" s="289"/>
      <c r="AJ82" s="289"/>
      <c r="AK82" s="289"/>
      <c r="AL82" s="289"/>
      <c r="AM82" s="289"/>
      <c r="AN82" s="275">
        <f>stacjonarne!AN82</f>
        <v>0</v>
      </c>
      <c r="AO82" s="437">
        <f>stacjonarne!AO82</f>
        <v>0</v>
      </c>
      <c r="AP82" s="291"/>
      <c r="AQ82" s="289"/>
      <c r="AR82" s="289"/>
      <c r="AS82" s="289"/>
      <c r="AT82" s="289"/>
      <c r="AU82" s="289"/>
      <c r="AV82" s="275">
        <f>stacjonarne!AV82</f>
        <v>0</v>
      </c>
      <c r="AW82" s="418">
        <f>stacjonarne!AW82</f>
        <v>0</v>
      </c>
      <c r="AX82" s="291"/>
      <c r="AY82" s="289"/>
      <c r="AZ82" s="289"/>
      <c r="BA82" s="289"/>
      <c r="BB82" s="289"/>
      <c r="BC82" s="289"/>
      <c r="BD82" s="275">
        <f>stacjonarne!BD82</f>
        <v>0</v>
      </c>
      <c r="BE82" s="437">
        <f>stacjonarne!BE82</f>
        <v>0</v>
      </c>
      <c r="BF82" s="291"/>
      <c r="BG82" s="289"/>
      <c r="BH82" s="289"/>
      <c r="BI82" s="289"/>
      <c r="BJ82" s="289">
        <v>10</v>
      </c>
      <c r="BK82" s="289"/>
      <c r="BL82" s="275" t="str">
        <f>stacjonarne!BL82</f>
        <v>Zoc</v>
      </c>
      <c r="BM82" s="345">
        <f>stacjonarne!BM82</f>
        <v>1</v>
      </c>
      <c r="BN82" s="309"/>
      <c r="BO82" s="306"/>
      <c r="BP82" s="306"/>
      <c r="BQ82" s="306"/>
      <c r="BR82" s="306"/>
      <c r="BS82" s="302"/>
      <c r="BT82" s="312"/>
      <c r="BU82" s="305"/>
      <c r="BV82" s="306"/>
      <c r="BW82" s="306"/>
      <c r="BX82" s="306"/>
      <c r="BY82" s="306"/>
      <c r="BZ82" s="302"/>
      <c r="CA82" s="312"/>
      <c r="CB82" s="305"/>
      <c r="CC82" s="306"/>
      <c r="CD82" s="306"/>
      <c r="CE82" s="306"/>
      <c r="CF82" s="306"/>
      <c r="CG82" s="302"/>
      <c r="CH82" s="312"/>
      <c r="CI82" s="303"/>
    </row>
    <row r="83" spans="1:87" s="39" customFormat="1" ht="21.75" customHeight="1" x14ac:dyDescent="0.25">
      <c r="A83" s="466">
        <f>stacjonarne!A83</f>
        <v>9</v>
      </c>
      <c r="B83" s="297" t="str">
        <f>stacjonarne!B83</f>
        <v>Optymalizacja tras transportowych</v>
      </c>
      <c r="C83" s="295">
        <f t="shared" si="48"/>
        <v>10</v>
      </c>
      <c r="D83" s="342">
        <f t="shared" si="47"/>
        <v>0</v>
      </c>
      <c r="E83" s="345">
        <f t="shared" si="36"/>
        <v>0</v>
      </c>
      <c r="F83" s="345">
        <f t="shared" si="36"/>
        <v>0</v>
      </c>
      <c r="G83" s="345">
        <f t="shared" si="36"/>
        <v>10</v>
      </c>
      <c r="H83" s="345">
        <f t="shared" si="36"/>
        <v>0</v>
      </c>
      <c r="I83" s="295">
        <f t="shared" si="36"/>
        <v>0</v>
      </c>
      <c r="J83" s="411"/>
      <c r="K83" s="409"/>
      <c r="L83" s="409"/>
      <c r="M83" s="409"/>
      <c r="N83" s="409"/>
      <c r="O83" s="409"/>
      <c r="P83" s="410">
        <f>stacjonarne!P83</f>
        <v>0</v>
      </c>
      <c r="Q83" s="418">
        <f>stacjonarne!Q83</f>
        <v>0</v>
      </c>
      <c r="R83" s="291"/>
      <c r="S83" s="289"/>
      <c r="T83" s="289"/>
      <c r="U83" s="289"/>
      <c r="V83" s="289"/>
      <c r="W83" s="289"/>
      <c r="X83" s="275">
        <f>stacjonarne!X83</f>
        <v>0</v>
      </c>
      <c r="Y83" s="437">
        <f>stacjonarne!Y83</f>
        <v>0</v>
      </c>
      <c r="Z83" s="291"/>
      <c r="AA83" s="289"/>
      <c r="AB83" s="289"/>
      <c r="AC83" s="289"/>
      <c r="AD83" s="289"/>
      <c r="AE83" s="289"/>
      <c r="AF83" s="275">
        <f>stacjonarne!AF83</f>
        <v>0</v>
      </c>
      <c r="AG83" s="437">
        <f>stacjonarne!AG83</f>
        <v>0</v>
      </c>
      <c r="AH83" s="291"/>
      <c r="AI83" s="289"/>
      <c r="AJ83" s="289"/>
      <c r="AK83" s="289"/>
      <c r="AL83" s="289"/>
      <c r="AM83" s="289"/>
      <c r="AN83" s="275">
        <f>stacjonarne!AN83</f>
        <v>0</v>
      </c>
      <c r="AO83" s="437">
        <f>stacjonarne!AO83</f>
        <v>0</v>
      </c>
      <c r="AP83" s="291"/>
      <c r="AQ83" s="289"/>
      <c r="AR83" s="289"/>
      <c r="AS83" s="289"/>
      <c r="AT83" s="289"/>
      <c r="AU83" s="289"/>
      <c r="AV83" s="275">
        <f>stacjonarne!AV83</f>
        <v>0</v>
      </c>
      <c r="AW83" s="418">
        <f>stacjonarne!AW83</f>
        <v>0</v>
      </c>
      <c r="AX83" s="291"/>
      <c r="AY83" s="289"/>
      <c r="AZ83" s="289"/>
      <c r="BA83" s="289">
        <v>10</v>
      </c>
      <c r="BB83" s="289"/>
      <c r="BC83" s="289"/>
      <c r="BD83" s="275" t="str">
        <f>stacjonarne!BD83</f>
        <v>Zoc</v>
      </c>
      <c r="BE83" s="437">
        <f>stacjonarne!BE83</f>
        <v>1</v>
      </c>
      <c r="BF83" s="291"/>
      <c r="BG83" s="289"/>
      <c r="BH83" s="289"/>
      <c r="BI83" s="289"/>
      <c r="BJ83" s="289"/>
      <c r="BK83" s="289"/>
      <c r="BL83" s="275">
        <f>stacjonarne!BL83</f>
        <v>0</v>
      </c>
      <c r="BM83" s="345">
        <f>stacjonarne!BM83</f>
        <v>0</v>
      </c>
      <c r="BN83" s="309"/>
      <c r="BO83" s="306"/>
      <c r="BP83" s="306"/>
      <c r="BQ83" s="306"/>
      <c r="BR83" s="306"/>
      <c r="BS83" s="302"/>
      <c r="BT83" s="312"/>
      <c r="BU83" s="305"/>
      <c r="BV83" s="306"/>
      <c r="BW83" s="306"/>
      <c r="BX83" s="306"/>
      <c r="BY83" s="306"/>
      <c r="BZ83" s="302"/>
      <c r="CA83" s="312"/>
      <c r="CB83" s="305"/>
      <c r="CC83" s="306"/>
      <c r="CD83" s="306"/>
      <c r="CE83" s="306"/>
      <c r="CF83" s="306"/>
      <c r="CG83" s="302"/>
      <c r="CH83" s="312"/>
      <c r="CI83" s="303"/>
    </row>
    <row r="84" spans="1:87" s="39" customFormat="1" ht="21.75" customHeight="1" x14ac:dyDescent="0.25">
      <c r="A84" s="466">
        <f>stacjonarne!A84</f>
        <v>10</v>
      </c>
      <c r="B84" s="297" t="str">
        <f>stacjonarne!B84</f>
        <v>Czas pracy kierowców</v>
      </c>
      <c r="C84" s="295">
        <f t="shared" si="48"/>
        <v>18</v>
      </c>
      <c r="D84" s="342">
        <f t="shared" si="47"/>
        <v>8</v>
      </c>
      <c r="E84" s="345">
        <f t="shared" si="36"/>
        <v>10</v>
      </c>
      <c r="F84" s="345">
        <f t="shared" si="36"/>
        <v>0</v>
      </c>
      <c r="G84" s="345">
        <f t="shared" si="36"/>
        <v>0</v>
      </c>
      <c r="H84" s="345">
        <f t="shared" si="36"/>
        <v>0</v>
      </c>
      <c r="I84" s="295">
        <f t="shared" si="36"/>
        <v>0</v>
      </c>
      <c r="J84" s="411"/>
      <c r="K84" s="409"/>
      <c r="L84" s="409"/>
      <c r="M84" s="409"/>
      <c r="N84" s="409"/>
      <c r="O84" s="409"/>
      <c r="P84" s="410">
        <f>stacjonarne!P84</f>
        <v>0</v>
      </c>
      <c r="Q84" s="418">
        <f>stacjonarne!Q84</f>
        <v>0</v>
      </c>
      <c r="R84" s="291"/>
      <c r="S84" s="289"/>
      <c r="T84" s="289"/>
      <c r="U84" s="289"/>
      <c r="V84" s="289"/>
      <c r="W84" s="289"/>
      <c r="X84" s="275">
        <f>stacjonarne!X84</f>
        <v>0</v>
      </c>
      <c r="Y84" s="437">
        <f>stacjonarne!Y84</f>
        <v>0</v>
      </c>
      <c r="Z84" s="291"/>
      <c r="AA84" s="289"/>
      <c r="AB84" s="289"/>
      <c r="AC84" s="289"/>
      <c r="AD84" s="289"/>
      <c r="AE84" s="289"/>
      <c r="AF84" s="275">
        <f>stacjonarne!AF84</f>
        <v>0</v>
      </c>
      <c r="AG84" s="437">
        <f>stacjonarne!AG84</f>
        <v>0</v>
      </c>
      <c r="AH84" s="291"/>
      <c r="AI84" s="289"/>
      <c r="AJ84" s="289"/>
      <c r="AK84" s="289"/>
      <c r="AL84" s="289"/>
      <c r="AM84" s="289"/>
      <c r="AN84" s="275">
        <f>stacjonarne!AN84</f>
        <v>0</v>
      </c>
      <c r="AO84" s="437">
        <f>stacjonarne!AO84</f>
        <v>0</v>
      </c>
      <c r="AP84" s="283">
        <v>8</v>
      </c>
      <c r="AQ84" s="289">
        <v>10</v>
      </c>
      <c r="AR84" s="289"/>
      <c r="AS84" s="289"/>
      <c r="AT84" s="289"/>
      <c r="AU84" s="289"/>
      <c r="AV84" s="275" t="str">
        <f>stacjonarne!AV84</f>
        <v>Zoc</v>
      </c>
      <c r="AW84" s="418">
        <f>stacjonarne!AW84</f>
        <v>2</v>
      </c>
      <c r="AX84" s="291"/>
      <c r="AY84" s="289"/>
      <c r="AZ84" s="289"/>
      <c r="BA84" s="289"/>
      <c r="BB84" s="289"/>
      <c r="BC84" s="289"/>
      <c r="BD84" s="275">
        <f>stacjonarne!BD84</f>
        <v>0</v>
      </c>
      <c r="BE84" s="437">
        <f>stacjonarne!BE84</f>
        <v>0</v>
      </c>
      <c r="BF84" s="291"/>
      <c r="BG84" s="289"/>
      <c r="BH84" s="289"/>
      <c r="BI84" s="289"/>
      <c r="BJ84" s="289"/>
      <c r="BK84" s="289"/>
      <c r="BL84" s="275">
        <f>stacjonarne!BL84</f>
        <v>0</v>
      </c>
      <c r="BM84" s="345">
        <f>stacjonarne!BM84</f>
        <v>0</v>
      </c>
      <c r="BN84" s="309"/>
      <c r="BO84" s="306"/>
      <c r="BP84" s="306"/>
      <c r="BQ84" s="306"/>
      <c r="BR84" s="306"/>
      <c r="BS84" s="302"/>
      <c r="BT84" s="312"/>
      <c r="BU84" s="305"/>
      <c r="BV84" s="306"/>
      <c r="BW84" s="306"/>
      <c r="BX84" s="306"/>
      <c r="BY84" s="306"/>
      <c r="BZ84" s="302"/>
      <c r="CA84" s="312"/>
      <c r="CB84" s="305"/>
      <c r="CC84" s="306"/>
      <c r="CD84" s="306"/>
      <c r="CE84" s="306"/>
      <c r="CF84" s="306"/>
      <c r="CG84" s="302"/>
      <c r="CH84" s="312"/>
      <c r="CI84" s="303"/>
    </row>
    <row r="85" spans="1:87" s="39" customFormat="1" ht="21.75" customHeight="1" x14ac:dyDescent="0.25">
      <c r="A85" s="466">
        <f>stacjonarne!A85</f>
        <v>11</v>
      </c>
      <c r="B85" s="297" t="str">
        <f>stacjonarne!B85</f>
        <v>Eksploatacja techniczna środków transportu</v>
      </c>
      <c r="C85" s="295">
        <f t="shared" si="48"/>
        <v>16</v>
      </c>
      <c r="D85" s="342">
        <f t="shared" si="47"/>
        <v>8</v>
      </c>
      <c r="E85" s="345">
        <f t="shared" si="36"/>
        <v>8</v>
      </c>
      <c r="F85" s="345">
        <f t="shared" si="36"/>
        <v>0</v>
      </c>
      <c r="G85" s="345">
        <f t="shared" si="36"/>
        <v>0</v>
      </c>
      <c r="H85" s="345">
        <f t="shared" si="36"/>
        <v>0</v>
      </c>
      <c r="I85" s="295">
        <f t="shared" si="36"/>
        <v>0</v>
      </c>
      <c r="J85" s="411"/>
      <c r="K85" s="409"/>
      <c r="L85" s="409"/>
      <c r="M85" s="409"/>
      <c r="N85" s="409"/>
      <c r="O85" s="409"/>
      <c r="P85" s="410">
        <f>stacjonarne!P85</f>
        <v>0</v>
      </c>
      <c r="Q85" s="418">
        <f>stacjonarne!Q85</f>
        <v>0</v>
      </c>
      <c r="R85" s="291"/>
      <c r="S85" s="289"/>
      <c r="T85" s="289"/>
      <c r="U85" s="289"/>
      <c r="V85" s="289"/>
      <c r="W85" s="289"/>
      <c r="X85" s="275">
        <f>stacjonarne!X85</f>
        <v>0</v>
      </c>
      <c r="Y85" s="437">
        <f>stacjonarne!Y85</f>
        <v>0</v>
      </c>
      <c r="Z85" s="291"/>
      <c r="AA85" s="289"/>
      <c r="AB85" s="289"/>
      <c r="AC85" s="289"/>
      <c r="AD85" s="289"/>
      <c r="AE85" s="289"/>
      <c r="AF85" s="275">
        <f>stacjonarne!AF85</f>
        <v>0</v>
      </c>
      <c r="AG85" s="437">
        <f>stacjonarne!AG85</f>
        <v>0</v>
      </c>
      <c r="AH85" s="291"/>
      <c r="AI85" s="289"/>
      <c r="AJ85" s="289"/>
      <c r="AK85" s="289"/>
      <c r="AL85" s="289"/>
      <c r="AM85" s="289"/>
      <c r="AN85" s="275">
        <f>stacjonarne!AN85</f>
        <v>0</v>
      </c>
      <c r="AO85" s="437">
        <f>stacjonarne!AO85</f>
        <v>0</v>
      </c>
      <c r="AP85" s="283">
        <v>8</v>
      </c>
      <c r="AQ85" s="289">
        <v>8</v>
      </c>
      <c r="AR85" s="289"/>
      <c r="AS85" s="289"/>
      <c r="AT85" s="289"/>
      <c r="AU85" s="289"/>
      <c r="AV85" s="275" t="str">
        <f>stacjonarne!AV85</f>
        <v>Zoc</v>
      </c>
      <c r="AW85" s="418">
        <f>stacjonarne!AW85</f>
        <v>2</v>
      </c>
      <c r="AX85" s="291"/>
      <c r="AY85" s="289"/>
      <c r="AZ85" s="289"/>
      <c r="BA85" s="289"/>
      <c r="BB85" s="289"/>
      <c r="BC85" s="289"/>
      <c r="BD85" s="275">
        <f>stacjonarne!BD85</f>
        <v>0</v>
      </c>
      <c r="BE85" s="437">
        <f>stacjonarne!BE85</f>
        <v>0</v>
      </c>
      <c r="BF85" s="291"/>
      <c r="BG85" s="289"/>
      <c r="BH85" s="289"/>
      <c r="BI85" s="289"/>
      <c r="BJ85" s="289"/>
      <c r="BK85" s="289"/>
      <c r="BL85" s="275">
        <f>stacjonarne!BL85</f>
        <v>0</v>
      </c>
      <c r="BM85" s="345">
        <f>stacjonarne!BM85</f>
        <v>0</v>
      </c>
      <c r="BN85" s="309"/>
      <c r="BO85" s="306"/>
      <c r="BP85" s="306"/>
      <c r="BQ85" s="306"/>
      <c r="BR85" s="306"/>
      <c r="BS85" s="302"/>
      <c r="BT85" s="312"/>
      <c r="BU85" s="305"/>
      <c r="BV85" s="306"/>
      <c r="BW85" s="306"/>
      <c r="BX85" s="306"/>
      <c r="BY85" s="306"/>
      <c r="BZ85" s="302"/>
      <c r="CA85" s="312"/>
      <c r="CB85" s="305"/>
      <c r="CC85" s="306"/>
      <c r="CD85" s="306"/>
      <c r="CE85" s="306"/>
      <c r="CF85" s="306"/>
      <c r="CG85" s="302"/>
      <c r="CH85" s="312"/>
      <c r="CI85" s="303"/>
    </row>
    <row r="86" spans="1:87" s="39" customFormat="1" ht="21.75" customHeight="1" x14ac:dyDescent="0.25">
      <c r="A86" s="466">
        <f>stacjonarne!A86</f>
        <v>12</v>
      </c>
      <c r="B86" s="297" t="str">
        <f>stacjonarne!B86</f>
        <v>Polityka transportowa</v>
      </c>
      <c r="C86" s="295">
        <f t="shared" si="48"/>
        <v>20</v>
      </c>
      <c r="D86" s="342">
        <f t="shared" si="47"/>
        <v>10</v>
      </c>
      <c r="E86" s="345">
        <f t="shared" si="36"/>
        <v>0</v>
      </c>
      <c r="F86" s="345">
        <f t="shared" si="36"/>
        <v>0</v>
      </c>
      <c r="G86" s="345">
        <f t="shared" si="36"/>
        <v>0</v>
      </c>
      <c r="H86" s="345">
        <f t="shared" si="36"/>
        <v>10</v>
      </c>
      <c r="I86" s="295">
        <f t="shared" si="36"/>
        <v>0</v>
      </c>
      <c r="J86" s="411"/>
      <c r="K86" s="409"/>
      <c r="L86" s="409"/>
      <c r="M86" s="409"/>
      <c r="N86" s="409"/>
      <c r="O86" s="409"/>
      <c r="P86" s="410">
        <f>stacjonarne!P86</f>
        <v>0</v>
      </c>
      <c r="Q86" s="418">
        <f>stacjonarne!Q86</f>
        <v>0</v>
      </c>
      <c r="R86" s="291"/>
      <c r="S86" s="289"/>
      <c r="T86" s="289"/>
      <c r="U86" s="289"/>
      <c r="V86" s="289"/>
      <c r="W86" s="289"/>
      <c r="X86" s="275">
        <f>stacjonarne!X86</f>
        <v>0</v>
      </c>
      <c r="Y86" s="437">
        <f>stacjonarne!Y86</f>
        <v>0</v>
      </c>
      <c r="Z86" s="291"/>
      <c r="AA86" s="289"/>
      <c r="AB86" s="289"/>
      <c r="AC86" s="289"/>
      <c r="AD86" s="289"/>
      <c r="AE86" s="289"/>
      <c r="AF86" s="275">
        <f>stacjonarne!AF86</f>
        <v>0</v>
      </c>
      <c r="AG86" s="437">
        <f>stacjonarne!AG86</f>
        <v>0</v>
      </c>
      <c r="AH86" s="291"/>
      <c r="AI86" s="289"/>
      <c r="AJ86" s="289"/>
      <c r="AK86" s="289"/>
      <c r="AL86" s="289"/>
      <c r="AM86" s="289"/>
      <c r="AN86" s="275">
        <f>stacjonarne!AN86</f>
        <v>0</v>
      </c>
      <c r="AO86" s="437">
        <f>stacjonarne!AO86</f>
        <v>0</v>
      </c>
      <c r="AP86" s="291"/>
      <c r="AQ86" s="289"/>
      <c r="AR86" s="289"/>
      <c r="AS86" s="289"/>
      <c r="AT86" s="289"/>
      <c r="AU86" s="289"/>
      <c r="AV86" s="275">
        <f>stacjonarne!AV86</f>
        <v>0</v>
      </c>
      <c r="AW86" s="418">
        <f>stacjonarne!AW86</f>
        <v>0</v>
      </c>
      <c r="AX86" s="291"/>
      <c r="AY86" s="289"/>
      <c r="AZ86" s="289"/>
      <c r="BA86" s="289"/>
      <c r="BB86" s="289"/>
      <c r="BC86" s="289"/>
      <c r="BD86" s="275">
        <f>stacjonarne!BD86</f>
        <v>0</v>
      </c>
      <c r="BE86" s="437">
        <f>stacjonarne!BE86</f>
        <v>0</v>
      </c>
      <c r="BF86" s="291">
        <v>10</v>
      </c>
      <c r="BG86" s="289"/>
      <c r="BH86" s="289"/>
      <c r="BI86" s="289"/>
      <c r="BJ86" s="289">
        <v>10</v>
      </c>
      <c r="BK86" s="289"/>
      <c r="BL86" s="275" t="str">
        <f>stacjonarne!BL86</f>
        <v>Zoc</v>
      </c>
      <c r="BM86" s="345">
        <f>stacjonarne!BM86</f>
        <v>2</v>
      </c>
      <c r="BN86" s="309"/>
      <c r="BO86" s="306"/>
      <c r="BP86" s="306"/>
      <c r="BQ86" s="306"/>
      <c r="BR86" s="306"/>
      <c r="BS86" s="302"/>
      <c r="BT86" s="310"/>
      <c r="BU86" s="305"/>
      <c r="BV86" s="306"/>
      <c r="BW86" s="306"/>
      <c r="BX86" s="306"/>
      <c r="BY86" s="306"/>
      <c r="BZ86" s="302"/>
      <c r="CA86" s="310"/>
      <c r="CB86" s="305"/>
      <c r="CC86" s="306"/>
      <c r="CD86" s="306"/>
      <c r="CE86" s="306"/>
      <c r="CF86" s="306"/>
      <c r="CG86" s="302"/>
      <c r="CH86" s="310"/>
      <c r="CI86" s="303"/>
    </row>
    <row r="87" spans="1:87" s="39" customFormat="1" ht="21.75" customHeight="1" x14ac:dyDescent="0.25">
      <c r="A87" s="466">
        <f>stacjonarne!A87</f>
        <v>13</v>
      </c>
      <c r="B87" s="297" t="str">
        <f>stacjonarne!B87</f>
        <v>Prawo socjalne</v>
      </c>
      <c r="C87" s="295">
        <f t="shared" si="48"/>
        <v>10</v>
      </c>
      <c r="D87" s="342">
        <f t="shared" si="47"/>
        <v>10</v>
      </c>
      <c r="E87" s="345">
        <f t="shared" si="36"/>
        <v>0</v>
      </c>
      <c r="F87" s="345">
        <f t="shared" si="36"/>
        <v>0</v>
      </c>
      <c r="G87" s="345">
        <f t="shared" si="36"/>
        <v>0</v>
      </c>
      <c r="H87" s="345">
        <f t="shared" si="36"/>
        <v>0</v>
      </c>
      <c r="I87" s="295">
        <f t="shared" si="36"/>
        <v>0</v>
      </c>
      <c r="J87" s="411"/>
      <c r="K87" s="409"/>
      <c r="L87" s="409"/>
      <c r="M87" s="409"/>
      <c r="N87" s="409"/>
      <c r="O87" s="409"/>
      <c r="P87" s="410">
        <f>stacjonarne!P87</f>
        <v>0</v>
      </c>
      <c r="Q87" s="418">
        <f>stacjonarne!Q87</f>
        <v>0</v>
      </c>
      <c r="R87" s="438"/>
      <c r="S87" s="439"/>
      <c r="T87" s="439"/>
      <c r="U87" s="439"/>
      <c r="V87" s="439"/>
      <c r="W87" s="439"/>
      <c r="X87" s="275">
        <f>stacjonarne!X87</f>
        <v>0</v>
      </c>
      <c r="Y87" s="437">
        <f>stacjonarne!Y87</f>
        <v>0</v>
      </c>
      <c r="Z87" s="438"/>
      <c r="AA87" s="439"/>
      <c r="AB87" s="439"/>
      <c r="AC87" s="439"/>
      <c r="AD87" s="439"/>
      <c r="AE87" s="439"/>
      <c r="AF87" s="275">
        <f>stacjonarne!AF87</f>
        <v>0</v>
      </c>
      <c r="AG87" s="437">
        <f>stacjonarne!AG87</f>
        <v>0</v>
      </c>
      <c r="AH87" s="438"/>
      <c r="AI87" s="439"/>
      <c r="AJ87" s="439"/>
      <c r="AK87" s="439"/>
      <c r="AL87" s="439"/>
      <c r="AM87" s="439"/>
      <c r="AN87" s="275">
        <f>stacjonarne!AN87</f>
        <v>0</v>
      </c>
      <c r="AO87" s="437">
        <f>stacjonarne!AO87</f>
        <v>0</v>
      </c>
      <c r="AP87" s="438"/>
      <c r="AQ87" s="439"/>
      <c r="AR87" s="439"/>
      <c r="AS87" s="439"/>
      <c r="AT87" s="439"/>
      <c r="AU87" s="439"/>
      <c r="AV87" s="275">
        <f>stacjonarne!AV87</f>
        <v>0</v>
      </c>
      <c r="AW87" s="418">
        <f>stacjonarne!AW87</f>
        <v>0</v>
      </c>
      <c r="AX87" s="438"/>
      <c r="AY87" s="439"/>
      <c r="AZ87" s="439"/>
      <c r="BA87" s="439"/>
      <c r="BB87" s="439"/>
      <c r="BC87" s="439"/>
      <c r="BD87" s="275">
        <f>stacjonarne!BD87</f>
        <v>0</v>
      </c>
      <c r="BE87" s="437">
        <f>stacjonarne!BE87</f>
        <v>0</v>
      </c>
      <c r="BF87" s="438">
        <v>10</v>
      </c>
      <c r="BG87" s="439"/>
      <c r="BH87" s="439"/>
      <c r="BI87" s="439"/>
      <c r="BJ87" s="439"/>
      <c r="BK87" s="439"/>
      <c r="BL87" s="275" t="str">
        <f>stacjonarne!BL87</f>
        <v>Zoc</v>
      </c>
      <c r="BM87" s="345">
        <f>stacjonarne!BM87</f>
        <v>1</v>
      </c>
      <c r="BN87" s="313"/>
      <c r="BO87" s="306"/>
      <c r="BP87" s="306"/>
      <c r="BQ87" s="306"/>
      <c r="BR87" s="306"/>
      <c r="BS87" s="302"/>
      <c r="BT87" s="312"/>
      <c r="BU87" s="305"/>
      <c r="BV87" s="306"/>
      <c r="BW87" s="306"/>
      <c r="BX87" s="306"/>
      <c r="BY87" s="306"/>
      <c r="BZ87" s="302"/>
      <c r="CA87" s="312"/>
      <c r="CB87" s="305"/>
      <c r="CC87" s="306"/>
      <c r="CD87" s="306"/>
      <c r="CE87" s="306"/>
      <c r="CF87" s="306"/>
      <c r="CG87" s="302"/>
      <c r="CH87" s="312"/>
      <c r="CI87" s="303"/>
    </row>
    <row r="88" spans="1:87" s="39" customFormat="1" ht="21.75" customHeight="1" x14ac:dyDescent="0.25">
      <c r="A88" s="466">
        <f>stacjonarne!A88</f>
        <v>14</v>
      </c>
      <c r="B88" s="297" t="str">
        <f>stacjonarne!B88</f>
        <v>Prawo podatkowe</v>
      </c>
      <c r="C88" s="295">
        <f t="shared" si="48"/>
        <v>10</v>
      </c>
      <c r="D88" s="342">
        <f t="shared" si="47"/>
        <v>10</v>
      </c>
      <c r="E88" s="345">
        <f t="shared" si="36"/>
        <v>0</v>
      </c>
      <c r="F88" s="345">
        <f t="shared" si="36"/>
        <v>0</v>
      </c>
      <c r="G88" s="345">
        <f t="shared" si="36"/>
        <v>0</v>
      </c>
      <c r="H88" s="345">
        <f t="shared" si="36"/>
        <v>0</v>
      </c>
      <c r="I88" s="295">
        <f t="shared" si="36"/>
        <v>0</v>
      </c>
      <c r="J88" s="411"/>
      <c r="K88" s="409"/>
      <c r="L88" s="409"/>
      <c r="M88" s="409"/>
      <c r="N88" s="409"/>
      <c r="O88" s="409"/>
      <c r="P88" s="410">
        <f>stacjonarne!P88</f>
        <v>0</v>
      </c>
      <c r="Q88" s="418">
        <f>stacjonarne!Q88</f>
        <v>0</v>
      </c>
      <c r="R88" s="438"/>
      <c r="S88" s="439"/>
      <c r="T88" s="439"/>
      <c r="U88" s="439"/>
      <c r="V88" s="439"/>
      <c r="W88" s="439"/>
      <c r="X88" s="275">
        <f>stacjonarne!X88</f>
        <v>0</v>
      </c>
      <c r="Y88" s="437">
        <f>stacjonarne!Y88</f>
        <v>0</v>
      </c>
      <c r="Z88" s="438"/>
      <c r="AA88" s="439"/>
      <c r="AB88" s="439"/>
      <c r="AC88" s="439"/>
      <c r="AD88" s="439"/>
      <c r="AE88" s="439"/>
      <c r="AF88" s="275">
        <f>stacjonarne!AF88</f>
        <v>0</v>
      </c>
      <c r="AG88" s="437">
        <f>stacjonarne!AG88</f>
        <v>0</v>
      </c>
      <c r="AH88" s="438"/>
      <c r="AI88" s="439"/>
      <c r="AJ88" s="439"/>
      <c r="AK88" s="439"/>
      <c r="AL88" s="439"/>
      <c r="AM88" s="439"/>
      <c r="AN88" s="275">
        <f>stacjonarne!AN88</f>
        <v>0</v>
      </c>
      <c r="AO88" s="437">
        <f>stacjonarne!AO88</f>
        <v>0</v>
      </c>
      <c r="AP88" s="438"/>
      <c r="AQ88" s="439"/>
      <c r="AR88" s="439"/>
      <c r="AS88" s="439"/>
      <c r="AT88" s="439"/>
      <c r="AU88" s="439"/>
      <c r="AV88" s="275">
        <f>stacjonarne!AV88</f>
        <v>0</v>
      </c>
      <c r="AW88" s="418">
        <f>stacjonarne!AW88</f>
        <v>0</v>
      </c>
      <c r="AX88" s="438"/>
      <c r="AY88" s="439"/>
      <c r="AZ88" s="439"/>
      <c r="BA88" s="439"/>
      <c r="BB88" s="439"/>
      <c r="BC88" s="439"/>
      <c r="BD88" s="275">
        <f>stacjonarne!BD88</f>
        <v>0</v>
      </c>
      <c r="BE88" s="437">
        <f>stacjonarne!BE88</f>
        <v>0</v>
      </c>
      <c r="BF88" s="438">
        <v>10</v>
      </c>
      <c r="BG88" s="439"/>
      <c r="BH88" s="439"/>
      <c r="BI88" s="439"/>
      <c r="BJ88" s="439"/>
      <c r="BK88" s="439"/>
      <c r="BL88" s="275" t="str">
        <f>stacjonarne!BL88</f>
        <v>Zoc</v>
      </c>
      <c r="BM88" s="345">
        <f>stacjonarne!BM88</f>
        <v>1</v>
      </c>
      <c r="BN88" s="313"/>
      <c r="BO88" s="306"/>
      <c r="BP88" s="306"/>
      <c r="BQ88" s="306"/>
      <c r="BR88" s="306"/>
      <c r="BS88" s="302"/>
      <c r="BT88" s="312"/>
      <c r="BU88" s="305"/>
      <c r="BV88" s="306"/>
      <c r="BW88" s="306"/>
      <c r="BX88" s="306"/>
      <c r="BY88" s="306"/>
      <c r="BZ88" s="302"/>
      <c r="CA88" s="312"/>
      <c r="CB88" s="305"/>
      <c r="CC88" s="306"/>
      <c r="CD88" s="306"/>
      <c r="CE88" s="306"/>
      <c r="CF88" s="306"/>
      <c r="CG88" s="302"/>
      <c r="CH88" s="312"/>
      <c r="CI88" s="303"/>
    </row>
    <row r="89" spans="1:87" s="39" customFormat="1" ht="34.5" customHeight="1" x14ac:dyDescent="0.25">
      <c r="A89" s="466">
        <f>stacjonarne!A89</f>
        <v>15</v>
      </c>
      <c r="B89" s="297" t="str">
        <f>stacjonarne!B89</f>
        <v>Działalność gospodarcza i zarządzanie finansami przedsiębiorstwa</v>
      </c>
      <c r="C89" s="295">
        <f t="shared" si="48"/>
        <v>18</v>
      </c>
      <c r="D89" s="342">
        <f t="shared" si="47"/>
        <v>8</v>
      </c>
      <c r="E89" s="345">
        <f t="shared" si="36"/>
        <v>10</v>
      </c>
      <c r="F89" s="345">
        <f t="shared" si="36"/>
        <v>0</v>
      </c>
      <c r="G89" s="345">
        <f t="shared" si="36"/>
        <v>0</v>
      </c>
      <c r="H89" s="345">
        <f t="shared" si="36"/>
        <v>0</v>
      </c>
      <c r="I89" s="295">
        <f t="shared" si="36"/>
        <v>0</v>
      </c>
      <c r="J89" s="411"/>
      <c r="K89" s="409"/>
      <c r="L89" s="409"/>
      <c r="M89" s="409"/>
      <c r="N89" s="409"/>
      <c r="O89" s="409"/>
      <c r="P89" s="410">
        <f>stacjonarne!P89</f>
        <v>0</v>
      </c>
      <c r="Q89" s="418">
        <f>stacjonarne!Q89</f>
        <v>0</v>
      </c>
      <c r="R89" s="438"/>
      <c r="S89" s="439"/>
      <c r="T89" s="439"/>
      <c r="U89" s="439"/>
      <c r="V89" s="439"/>
      <c r="W89" s="439"/>
      <c r="X89" s="275">
        <f>stacjonarne!X89</f>
        <v>0</v>
      </c>
      <c r="Y89" s="437">
        <f>stacjonarne!Y89</f>
        <v>0</v>
      </c>
      <c r="Z89" s="438"/>
      <c r="AA89" s="439"/>
      <c r="AB89" s="439"/>
      <c r="AC89" s="439"/>
      <c r="AD89" s="439"/>
      <c r="AE89" s="439"/>
      <c r="AF89" s="275">
        <f>stacjonarne!AF89</f>
        <v>0</v>
      </c>
      <c r="AG89" s="437">
        <f>stacjonarne!AG89</f>
        <v>0</v>
      </c>
      <c r="AH89" s="438">
        <v>8</v>
      </c>
      <c r="AI89" s="439">
        <v>10</v>
      </c>
      <c r="AJ89" s="439"/>
      <c r="AK89" s="439"/>
      <c r="AL89" s="439"/>
      <c r="AM89" s="439"/>
      <c r="AN89" s="275" t="str">
        <f>stacjonarne!AN89</f>
        <v>Zoc</v>
      </c>
      <c r="AO89" s="437">
        <f>stacjonarne!AO89</f>
        <v>2</v>
      </c>
      <c r="AP89" s="438"/>
      <c r="AQ89" s="439"/>
      <c r="AR89" s="439"/>
      <c r="AS89" s="439"/>
      <c r="AT89" s="439"/>
      <c r="AU89" s="439"/>
      <c r="AV89" s="275">
        <f>stacjonarne!AV89</f>
        <v>0</v>
      </c>
      <c r="AW89" s="418">
        <f>stacjonarne!AW89</f>
        <v>0</v>
      </c>
      <c r="AX89" s="438"/>
      <c r="AY89" s="439"/>
      <c r="AZ89" s="439"/>
      <c r="BA89" s="439"/>
      <c r="BB89" s="439"/>
      <c r="BC89" s="439"/>
      <c r="BD89" s="275">
        <f>stacjonarne!BD89</f>
        <v>0</v>
      </c>
      <c r="BE89" s="437">
        <f>stacjonarne!BE89</f>
        <v>0</v>
      </c>
      <c r="BF89" s="438"/>
      <c r="BG89" s="439"/>
      <c r="BH89" s="439"/>
      <c r="BI89" s="439"/>
      <c r="BJ89" s="439"/>
      <c r="BK89" s="439"/>
      <c r="BL89" s="275">
        <f>stacjonarne!BL89</f>
        <v>0</v>
      </c>
      <c r="BM89" s="345">
        <f>stacjonarne!BM89</f>
        <v>0</v>
      </c>
      <c r="BN89" s="313"/>
      <c r="BO89" s="306"/>
      <c r="BP89" s="306"/>
      <c r="BQ89" s="306"/>
      <c r="BR89" s="306"/>
      <c r="BS89" s="302"/>
      <c r="BT89" s="312"/>
      <c r="BU89" s="305"/>
      <c r="BV89" s="306"/>
      <c r="BW89" s="306"/>
      <c r="BX89" s="306"/>
      <c r="BY89" s="306"/>
      <c r="BZ89" s="302"/>
      <c r="CA89" s="312"/>
      <c r="CB89" s="305"/>
      <c r="CC89" s="306"/>
      <c r="CD89" s="306"/>
      <c r="CE89" s="306"/>
      <c r="CF89" s="306"/>
      <c r="CG89" s="302"/>
      <c r="CH89" s="312"/>
      <c r="CI89" s="303"/>
    </row>
    <row r="90" spans="1:87" s="39" customFormat="1" ht="21.75" customHeight="1" x14ac:dyDescent="0.25">
      <c r="A90" s="466">
        <f>stacjonarne!A90</f>
        <v>16</v>
      </c>
      <c r="B90" s="297" t="str">
        <f>stacjonarne!B90</f>
        <v>Dostęp do rynku TSL</v>
      </c>
      <c r="C90" s="295">
        <f t="shared" si="48"/>
        <v>16</v>
      </c>
      <c r="D90" s="342">
        <f t="shared" si="47"/>
        <v>8</v>
      </c>
      <c r="E90" s="345">
        <f t="shared" si="47"/>
        <v>0</v>
      </c>
      <c r="F90" s="345">
        <f t="shared" si="47"/>
        <v>0</v>
      </c>
      <c r="G90" s="345">
        <f t="shared" si="47"/>
        <v>0</v>
      </c>
      <c r="H90" s="345">
        <f t="shared" si="47"/>
        <v>8</v>
      </c>
      <c r="I90" s="295">
        <f t="shared" si="47"/>
        <v>0</v>
      </c>
      <c r="J90" s="411"/>
      <c r="K90" s="409"/>
      <c r="L90" s="409"/>
      <c r="M90" s="409"/>
      <c r="N90" s="409"/>
      <c r="O90" s="409"/>
      <c r="P90" s="410">
        <f>stacjonarne!P90</f>
        <v>0</v>
      </c>
      <c r="Q90" s="418">
        <f>stacjonarne!Q90</f>
        <v>0</v>
      </c>
      <c r="R90" s="408"/>
      <c r="S90" s="409"/>
      <c r="T90" s="409"/>
      <c r="U90" s="409"/>
      <c r="V90" s="409"/>
      <c r="W90" s="409"/>
      <c r="X90" s="275">
        <f>stacjonarne!X90</f>
        <v>0</v>
      </c>
      <c r="Y90" s="437">
        <f>stacjonarne!Y90</f>
        <v>0</v>
      </c>
      <c r="Z90" s="408"/>
      <c r="AA90" s="409"/>
      <c r="AB90" s="409"/>
      <c r="AC90" s="409"/>
      <c r="AD90" s="409"/>
      <c r="AE90" s="409"/>
      <c r="AF90" s="275">
        <f>stacjonarne!AF90</f>
        <v>0</v>
      </c>
      <c r="AG90" s="437">
        <f>stacjonarne!AG90</f>
        <v>0</v>
      </c>
      <c r="AH90" s="438">
        <v>8</v>
      </c>
      <c r="AI90" s="409"/>
      <c r="AJ90" s="409"/>
      <c r="AK90" s="409"/>
      <c r="AL90" s="439">
        <v>8</v>
      </c>
      <c r="AM90" s="409"/>
      <c r="AN90" s="275" t="str">
        <f>stacjonarne!AN90</f>
        <v>Zoc</v>
      </c>
      <c r="AO90" s="437">
        <f>stacjonarne!AO90</f>
        <v>2</v>
      </c>
      <c r="AP90" s="408"/>
      <c r="AQ90" s="409"/>
      <c r="AR90" s="409"/>
      <c r="AS90" s="409"/>
      <c r="AT90" s="409"/>
      <c r="AU90" s="409"/>
      <c r="AV90" s="275">
        <f>stacjonarne!AV90</f>
        <v>0</v>
      </c>
      <c r="AW90" s="418">
        <f>stacjonarne!AW90</f>
        <v>0</v>
      </c>
      <c r="AX90" s="408"/>
      <c r="AY90" s="409"/>
      <c r="AZ90" s="409"/>
      <c r="BA90" s="409"/>
      <c r="BB90" s="409"/>
      <c r="BC90" s="409"/>
      <c r="BD90" s="275">
        <f>stacjonarne!BD90</f>
        <v>0</v>
      </c>
      <c r="BE90" s="437">
        <f>stacjonarne!BE90</f>
        <v>0</v>
      </c>
      <c r="BF90" s="408"/>
      <c r="BG90" s="409"/>
      <c r="BH90" s="409"/>
      <c r="BI90" s="409"/>
      <c r="BJ90" s="409"/>
      <c r="BK90" s="409"/>
      <c r="BL90" s="275">
        <f>stacjonarne!BL90</f>
        <v>0</v>
      </c>
      <c r="BM90" s="345">
        <f>stacjonarne!BM90</f>
        <v>0</v>
      </c>
      <c r="BN90" s="301"/>
      <c r="BO90" s="306"/>
      <c r="BP90" s="306"/>
      <c r="BQ90" s="306"/>
      <c r="BR90" s="306"/>
      <c r="BS90" s="302"/>
      <c r="BT90" s="312"/>
      <c r="BU90" s="305"/>
      <c r="BV90" s="306"/>
      <c r="BW90" s="306"/>
      <c r="BX90" s="306"/>
      <c r="BY90" s="306"/>
      <c r="BZ90" s="302"/>
      <c r="CA90" s="312"/>
      <c r="CB90" s="305"/>
      <c r="CC90" s="306"/>
      <c r="CD90" s="306"/>
      <c r="CE90" s="306"/>
      <c r="CF90" s="306"/>
      <c r="CG90" s="302"/>
      <c r="CH90" s="312"/>
      <c r="CI90" s="303"/>
    </row>
    <row r="91" spans="1:87" s="39" customFormat="1" ht="25.5" customHeight="1" x14ac:dyDescent="0.25">
      <c r="A91" s="466">
        <f>stacjonarne!A91</f>
        <v>17</v>
      </c>
      <c r="B91" s="297" t="str">
        <f>stacjonarne!B91</f>
        <v>Normy techniczne i techniczne aspekty działalności</v>
      </c>
      <c r="C91" s="295">
        <f t="shared" si="48"/>
        <v>20</v>
      </c>
      <c r="D91" s="342">
        <f t="shared" ref="D91:I94" si="49">SUM(J91,R91,Z91,AH91,AP91,AX91,BF91)</f>
        <v>10</v>
      </c>
      <c r="E91" s="345">
        <f t="shared" si="49"/>
        <v>10</v>
      </c>
      <c r="F91" s="345">
        <f t="shared" si="49"/>
        <v>0</v>
      </c>
      <c r="G91" s="345">
        <f t="shared" si="49"/>
        <v>0</v>
      </c>
      <c r="H91" s="345">
        <f t="shared" si="49"/>
        <v>0</v>
      </c>
      <c r="I91" s="295">
        <f t="shared" si="49"/>
        <v>0</v>
      </c>
      <c r="J91" s="411"/>
      <c r="K91" s="409"/>
      <c r="L91" s="409"/>
      <c r="M91" s="409"/>
      <c r="N91" s="409"/>
      <c r="O91" s="409"/>
      <c r="P91" s="410">
        <f>stacjonarne!P91</f>
        <v>0</v>
      </c>
      <c r="Q91" s="418">
        <f>stacjonarne!Q91</f>
        <v>0</v>
      </c>
      <c r="R91" s="291"/>
      <c r="S91" s="289"/>
      <c r="T91" s="289"/>
      <c r="U91" s="289"/>
      <c r="V91" s="289"/>
      <c r="W91" s="289"/>
      <c r="X91" s="275">
        <f>stacjonarne!X91</f>
        <v>0</v>
      </c>
      <c r="Y91" s="437">
        <f>stacjonarne!Y91</f>
        <v>0</v>
      </c>
      <c r="Z91" s="291"/>
      <c r="AA91" s="289"/>
      <c r="AB91" s="289"/>
      <c r="AC91" s="289"/>
      <c r="AD91" s="289"/>
      <c r="AE91" s="289"/>
      <c r="AF91" s="275">
        <f>stacjonarne!AF91</f>
        <v>0</v>
      </c>
      <c r="AG91" s="437">
        <f>stacjonarne!AG91</f>
        <v>0</v>
      </c>
      <c r="AH91" s="291"/>
      <c r="AI91" s="289"/>
      <c r="AJ91" s="289"/>
      <c r="AK91" s="289"/>
      <c r="AL91" s="289"/>
      <c r="AM91" s="289"/>
      <c r="AN91" s="275">
        <f>stacjonarne!AN91</f>
        <v>0</v>
      </c>
      <c r="AO91" s="437">
        <f>stacjonarne!AO91</f>
        <v>0</v>
      </c>
      <c r="AP91" s="291"/>
      <c r="AQ91" s="289"/>
      <c r="AR91" s="289"/>
      <c r="AS91" s="289"/>
      <c r="AT91" s="289"/>
      <c r="AU91" s="289"/>
      <c r="AV91" s="275">
        <f>stacjonarne!AV91</f>
        <v>0</v>
      </c>
      <c r="AW91" s="418">
        <f>stacjonarne!AW91</f>
        <v>0</v>
      </c>
      <c r="AX91" s="291"/>
      <c r="AY91" s="289"/>
      <c r="AZ91" s="289"/>
      <c r="BA91" s="289"/>
      <c r="BB91" s="289"/>
      <c r="BC91" s="289"/>
      <c r="BD91" s="275">
        <f>stacjonarne!BD91</f>
        <v>0</v>
      </c>
      <c r="BE91" s="437">
        <f>stacjonarne!BE91</f>
        <v>0</v>
      </c>
      <c r="BF91" s="291">
        <v>10</v>
      </c>
      <c r="BG91" s="289">
        <v>10</v>
      </c>
      <c r="BH91" s="289"/>
      <c r="BI91" s="289"/>
      <c r="BJ91" s="289"/>
      <c r="BK91" s="289"/>
      <c r="BL91" s="275" t="str">
        <f>stacjonarne!BL91</f>
        <v>Zoc</v>
      </c>
      <c r="BM91" s="345">
        <f>stacjonarne!BM91</f>
        <v>2</v>
      </c>
      <c r="BN91" s="309"/>
      <c r="BO91" s="306"/>
      <c r="BP91" s="306"/>
      <c r="BQ91" s="306"/>
      <c r="BR91" s="306"/>
      <c r="BS91" s="302"/>
      <c r="BT91" s="312"/>
      <c r="BU91" s="305"/>
      <c r="BV91" s="306"/>
      <c r="BW91" s="306"/>
      <c r="BX91" s="306"/>
      <c r="BY91" s="306"/>
      <c r="BZ91" s="302"/>
      <c r="CA91" s="312"/>
      <c r="CB91" s="305"/>
      <c r="CC91" s="306"/>
      <c r="CD91" s="306"/>
      <c r="CE91" s="306"/>
      <c r="CF91" s="306"/>
      <c r="CG91" s="302"/>
      <c r="CH91" s="312"/>
      <c r="CI91" s="303"/>
    </row>
    <row r="92" spans="1:87" s="39" customFormat="1" ht="21.75" customHeight="1" x14ac:dyDescent="0.25">
      <c r="A92" s="466">
        <f>stacjonarne!A92</f>
        <v>18</v>
      </c>
      <c r="B92" s="297" t="str">
        <f>stacjonarne!B92</f>
        <v>Bezpieczeństwo drogowe</v>
      </c>
      <c r="C92" s="295">
        <f t="shared" si="48"/>
        <v>20</v>
      </c>
      <c r="D92" s="342">
        <f t="shared" si="49"/>
        <v>10</v>
      </c>
      <c r="E92" s="345">
        <f t="shared" si="49"/>
        <v>0</v>
      </c>
      <c r="F92" s="345">
        <f t="shared" si="49"/>
        <v>0</v>
      </c>
      <c r="G92" s="345">
        <f t="shared" si="49"/>
        <v>0</v>
      </c>
      <c r="H92" s="345">
        <f t="shared" si="49"/>
        <v>10</v>
      </c>
      <c r="I92" s="295">
        <f t="shared" si="49"/>
        <v>0</v>
      </c>
      <c r="J92" s="411"/>
      <c r="K92" s="409"/>
      <c r="L92" s="409"/>
      <c r="M92" s="409"/>
      <c r="N92" s="409"/>
      <c r="O92" s="409"/>
      <c r="P92" s="410">
        <f>stacjonarne!P92</f>
        <v>0</v>
      </c>
      <c r="Q92" s="418">
        <f>stacjonarne!Q92</f>
        <v>0</v>
      </c>
      <c r="R92" s="408"/>
      <c r="S92" s="409"/>
      <c r="T92" s="409"/>
      <c r="U92" s="409"/>
      <c r="V92" s="409"/>
      <c r="W92" s="409"/>
      <c r="X92" s="275">
        <f>stacjonarne!X92</f>
        <v>0</v>
      </c>
      <c r="Y92" s="437">
        <f>stacjonarne!Y92</f>
        <v>0</v>
      </c>
      <c r="Z92" s="408"/>
      <c r="AA92" s="409"/>
      <c r="AB92" s="409"/>
      <c r="AC92" s="409"/>
      <c r="AD92" s="409"/>
      <c r="AE92" s="409"/>
      <c r="AF92" s="275">
        <f>stacjonarne!AF92</f>
        <v>0</v>
      </c>
      <c r="AG92" s="437">
        <f>stacjonarne!AG92</f>
        <v>0</v>
      </c>
      <c r="AH92" s="408"/>
      <c r="AI92" s="409"/>
      <c r="AJ92" s="409"/>
      <c r="AK92" s="409"/>
      <c r="AL92" s="409"/>
      <c r="AM92" s="409"/>
      <c r="AN92" s="275">
        <f>stacjonarne!AN92</f>
        <v>0</v>
      </c>
      <c r="AO92" s="437">
        <f>stacjonarne!AO92</f>
        <v>0</v>
      </c>
      <c r="AP92" s="408"/>
      <c r="AQ92" s="409"/>
      <c r="AR92" s="409"/>
      <c r="AS92" s="409"/>
      <c r="AT92" s="409"/>
      <c r="AU92" s="409"/>
      <c r="AV92" s="275">
        <f>stacjonarne!AV92</f>
        <v>0</v>
      </c>
      <c r="AW92" s="418">
        <f>stacjonarne!AW92</f>
        <v>0</v>
      </c>
      <c r="AX92" s="408"/>
      <c r="AY92" s="409"/>
      <c r="AZ92" s="409"/>
      <c r="BA92" s="409"/>
      <c r="BB92" s="409"/>
      <c r="BC92" s="409"/>
      <c r="BD92" s="275">
        <f>stacjonarne!BD92</f>
        <v>0</v>
      </c>
      <c r="BE92" s="437">
        <f>stacjonarne!BE92</f>
        <v>0</v>
      </c>
      <c r="BF92" s="408">
        <v>10</v>
      </c>
      <c r="BG92" s="409"/>
      <c r="BH92" s="409"/>
      <c r="BI92" s="409"/>
      <c r="BJ92" s="409">
        <v>10</v>
      </c>
      <c r="BK92" s="409"/>
      <c r="BL92" s="275" t="str">
        <f>stacjonarne!BL92</f>
        <v>Zoc</v>
      </c>
      <c r="BM92" s="345">
        <f>stacjonarne!BM92</f>
        <v>2</v>
      </c>
      <c r="BN92" s="309"/>
      <c r="BO92" s="306"/>
      <c r="BP92" s="306"/>
      <c r="BQ92" s="306"/>
      <c r="BR92" s="306"/>
      <c r="BS92" s="302"/>
      <c r="BT92" s="312"/>
      <c r="BU92" s="305"/>
      <c r="BV92" s="306"/>
      <c r="BW92" s="306"/>
      <c r="BX92" s="306"/>
      <c r="BY92" s="306"/>
      <c r="BZ92" s="302"/>
      <c r="CA92" s="312"/>
      <c r="CB92" s="305"/>
      <c r="CC92" s="306"/>
      <c r="CD92" s="306"/>
      <c r="CE92" s="306"/>
      <c r="CF92" s="306"/>
      <c r="CG92" s="302"/>
      <c r="CH92" s="312"/>
      <c r="CI92" s="303"/>
    </row>
    <row r="93" spans="1:87" s="39" customFormat="1" ht="21.75" customHeight="1" x14ac:dyDescent="0.25">
      <c r="A93" s="466">
        <f>stacjonarne!A93</f>
        <v>19</v>
      </c>
      <c r="B93" s="297" t="str">
        <f>stacjonarne!B93</f>
        <v>Projekt inżynierski</v>
      </c>
      <c r="C93" s="295">
        <f t="shared" si="48"/>
        <v>20</v>
      </c>
      <c r="D93" s="342">
        <f t="shared" si="49"/>
        <v>0</v>
      </c>
      <c r="E93" s="345">
        <f t="shared" si="49"/>
        <v>0</v>
      </c>
      <c r="F93" s="345">
        <f t="shared" si="49"/>
        <v>0</v>
      </c>
      <c r="G93" s="345">
        <f t="shared" si="49"/>
        <v>20</v>
      </c>
      <c r="H93" s="345">
        <f t="shared" si="49"/>
        <v>0</v>
      </c>
      <c r="I93" s="295">
        <f t="shared" si="49"/>
        <v>0</v>
      </c>
      <c r="J93" s="411"/>
      <c r="K93" s="409"/>
      <c r="L93" s="409"/>
      <c r="M93" s="409"/>
      <c r="N93" s="409"/>
      <c r="O93" s="409"/>
      <c r="P93" s="410">
        <f>stacjonarne!P93</f>
        <v>0</v>
      </c>
      <c r="Q93" s="418">
        <f>stacjonarne!Q93</f>
        <v>0</v>
      </c>
      <c r="R93" s="408"/>
      <c r="S93" s="409"/>
      <c r="T93" s="409"/>
      <c r="U93" s="409"/>
      <c r="V93" s="409"/>
      <c r="W93" s="409"/>
      <c r="X93" s="275">
        <f>stacjonarne!X93</f>
        <v>0</v>
      </c>
      <c r="Y93" s="437">
        <f>stacjonarne!Y93</f>
        <v>0</v>
      </c>
      <c r="Z93" s="408"/>
      <c r="AA93" s="409"/>
      <c r="AB93" s="409"/>
      <c r="AC93" s="409"/>
      <c r="AD93" s="409"/>
      <c r="AE93" s="409"/>
      <c r="AF93" s="275">
        <f>stacjonarne!AF93</f>
        <v>0</v>
      </c>
      <c r="AG93" s="437">
        <f>stacjonarne!AG93</f>
        <v>0</v>
      </c>
      <c r="AH93" s="291"/>
      <c r="AI93" s="289"/>
      <c r="AJ93" s="289"/>
      <c r="AK93" s="289"/>
      <c r="AL93" s="289"/>
      <c r="AM93" s="289"/>
      <c r="AN93" s="275">
        <f>stacjonarne!AN93</f>
        <v>0</v>
      </c>
      <c r="AO93" s="437">
        <f>stacjonarne!AO93</f>
        <v>0</v>
      </c>
      <c r="AP93" s="291"/>
      <c r="AQ93" s="289"/>
      <c r="AR93" s="289"/>
      <c r="AS93" s="289">
        <v>10</v>
      </c>
      <c r="AT93" s="289"/>
      <c r="AU93" s="289"/>
      <c r="AV93" s="275" t="str">
        <f>stacjonarne!AV93</f>
        <v>Zoc</v>
      </c>
      <c r="AW93" s="418">
        <f>stacjonarne!AW93</f>
        <v>2</v>
      </c>
      <c r="AX93" s="291"/>
      <c r="AY93" s="289"/>
      <c r="AZ93" s="289"/>
      <c r="BA93" s="289">
        <v>10</v>
      </c>
      <c r="BB93" s="289"/>
      <c r="BC93" s="289"/>
      <c r="BD93" s="275" t="str">
        <f>stacjonarne!BD93</f>
        <v>Zoc</v>
      </c>
      <c r="BE93" s="437">
        <f>stacjonarne!BE93</f>
        <v>2</v>
      </c>
      <c r="BF93" s="408"/>
      <c r="BG93" s="409"/>
      <c r="BH93" s="409"/>
      <c r="BI93" s="409"/>
      <c r="BJ93" s="409"/>
      <c r="BK93" s="409"/>
      <c r="BL93" s="275">
        <f>stacjonarne!BL93</f>
        <v>0</v>
      </c>
      <c r="BM93" s="345">
        <f>stacjonarne!BM93</f>
        <v>0</v>
      </c>
      <c r="BN93" s="309"/>
      <c r="BO93" s="306"/>
      <c r="BP93" s="306"/>
      <c r="BQ93" s="306"/>
      <c r="BR93" s="306"/>
      <c r="BS93" s="302"/>
      <c r="BT93" s="310"/>
      <c r="BU93" s="305"/>
      <c r="BV93" s="306"/>
      <c r="BW93" s="306"/>
      <c r="BX93" s="306"/>
      <c r="BY93" s="306"/>
      <c r="BZ93" s="302"/>
      <c r="CA93" s="310"/>
      <c r="CB93" s="305"/>
      <c r="CC93" s="306"/>
      <c r="CD93" s="306"/>
      <c r="CE93" s="306"/>
      <c r="CF93" s="306"/>
      <c r="CG93" s="302"/>
      <c r="CH93" s="310"/>
      <c r="CI93" s="303"/>
    </row>
    <row r="94" spans="1:87" s="39" customFormat="1" ht="21.75" customHeight="1" x14ac:dyDescent="0.25">
      <c r="A94" s="466">
        <f>stacjonarne!A94</f>
        <v>20</v>
      </c>
      <c r="B94" s="440" t="str">
        <f>stacjonarne!B94</f>
        <v>Seminarium dyplomowe</v>
      </c>
      <c r="C94" s="295">
        <f t="shared" si="48"/>
        <v>42</v>
      </c>
      <c r="D94" s="342">
        <f t="shared" si="49"/>
        <v>0</v>
      </c>
      <c r="E94" s="345">
        <f t="shared" si="49"/>
        <v>0</v>
      </c>
      <c r="F94" s="345">
        <f t="shared" si="49"/>
        <v>0</v>
      </c>
      <c r="G94" s="345">
        <f t="shared" si="49"/>
        <v>0</v>
      </c>
      <c r="H94" s="345">
        <f t="shared" si="49"/>
        <v>0</v>
      </c>
      <c r="I94" s="295">
        <f t="shared" si="49"/>
        <v>42</v>
      </c>
      <c r="J94" s="411"/>
      <c r="K94" s="409"/>
      <c r="L94" s="409"/>
      <c r="M94" s="409"/>
      <c r="N94" s="409"/>
      <c r="O94" s="409"/>
      <c r="P94" s="410">
        <f>stacjonarne!P94</f>
        <v>0</v>
      </c>
      <c r="Q94" s="418">
        <f>stacjonarne!Q94</f>
        <v>0</v>
      </c>
      <c r="R94" s="408"/>
      <c r="S94" s="409"/>
      <c r="T94" s="409"/>
      <c r="U94" s="409"/>
      <c r="V94" s="409"/>
      <c r="W94" s="409"/>
      <c r="X94" s="275">
        <f>stacjonarne!X94</f>
        <v>0</v>
      </c>
      <c r="Y94" s="295">
        <f>stacjonarne!Y94</f>
        <v>0</v>
      </c>
      <c r="Z94" s="408"/>
      <c r="AA94" s="409"/>
      <c r="AB94" s="409"/>
      <c r="AC94" s="409"/>
      <c r="AD94" s="409"/>
      <c r="AE94" s="409"/>
      <c r="AF94" s="275">
        <f>stacjonarne!AF94</f>
        <v>0</v>
      </c>
      <c r="AG94" s="295">
        <f>stacjonarne!AG94</f>
        <v>0</v>
      </c>
      <c r="AH94" s="408"/>
      <c r="AI94" s="409"/>
      <c r="AJ94" s="409"/>
      <c r="AK94" s="409"/>
      <c r="AL94" s="409"/>
      <c r="AM94" s="409"/>
      <c r="AN94" s="275">
        <f>stacjonarne!AN94</f>
        <v>0</v>
      </c>
      <c r="AO94" s="295">
        <f>stacjonarne!AO94</f>
        <v>0</v>
      </c>
      <c r="AP94" s="408"/>
      <c r="AQ94" s="409"/>
      <c r="AR94" s="409"/>
      <c r="AS94" s="409"/>
      <c r="AT94" s="409"/>
      <c r="AU94" s="409">
        <v>10</v>
      </c>
      <c r="AV94" s="275" t="str">
        <f>stacjonarne!AV94</f>
        <v>Zoc</v>
      </c>
      <c r="AW94" s="418">
        <f>stacjonarne!AW94</f>
        <v>2</v>
      </c>
      <c r="AX94" s="408"/>
      <c r="AY94" s="409"/>
      <c r="AZ94" s="409"/>
      <c r="BA94" s="409"/>
      <c r="BB94" s="409"/>
      <c r="BC94" s="409">
        <v>16</v>
      </c>
      <c r="BD94" s="275" t="str">
        <f>stacjonarne!BD94</f>
        <v>Zoc</v>
      </c>
      <c r="BE94" s="295">
        <f>stacjonarne!BE94</f>
        <v>2</v>
      </c>
      <c r="BF94" s="408"/>
      <c r="BG94" s="409"/>
      <c r="BH94" s="409"/>
      <c r="BI94" s="409"/>
      <c r="BJ94" s="409"/>
      <c r="BK94" s="409">
        <v>16</v>
      </c>
      <c r="BL94" s="275" t="str">
        <f>stacjonarne!BL94</f>
        <v>Zoc</v>
      </c>
      <c r="BM94" s="345">
        <f>stacjonarne!BM94</f>
        <v>2</v>
      </c>
      <c r="BN94" s="309"/>
      <c r="BO94" s="306"/>
      <c r="BP94" s="306"/>
      <c r="BQ94" s="306"/>
      <c r="BR94" s="306"/>
      <c r="BS94" s="302"/>
      <c r="BT94" s="312"/>
      <c r="BU94" s="305"/>
      <c r="BV94" s="306"/>
      <c r="BW94" s="306"/>
      <c r="BX94" s="306"/>
      <c r="BY94" s="306"/>
      <c r="BZ94" s="302"/>
      <c r="CA94" s="312"/>
      <c r="CB94" s="305"/>
      <c r="CC94" s="306"/>
      <c r="CD94" s="306"/>
      <c r="CE94" s="306"/>
      <c r="CF94" s="306"/>
      <c r="CG94" s="302"/>
      <c r="CH94" s="312"/>
      <c r="CI94" s="303"/>
    </row>
    <row r="95" spans="1:87" s="39" customFormat="1" ht="16.5" x14ac:dyDescent="0.25">
      <c r="A95" s="466">
        <f>stacjonarne!A95</f>
        <v>0</v>
      </c>
      <c r="B95" s="447">
        <f>stacjonarne!B95</f>
        <v>0</v>
      </c>
      <c r="C95" s="365"/>
      <c r="D95" s="365"/>
      <c r="E95" s="365"/>
      <c r="F95" s="365"/>
      <c r="G95" s="365"/>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6"/>
      <c r="AQ95" s="276"/>
      <c r="AR95" s="276"/>
      <c r="AS95" s="276"/>
      <c r="AT95" s="276"/>
      <c r="AU95" s="276"/>
      <c r="AV95" s="276"/>
      <c r="AW95" s="276"/>
      <c r="AX95" s="276"/>
      <c r="AY95" s="276"/>
      <c r="AZ95" s="276"/>
      <c r="BA95" s="276"/>
      <c r="BB95" s="276"/>
      <c r="BC95" s="276"/>
      <c r="BD95" s="276"/>
      <c r="BE95" s="276"/>
      <c r="BF95" s="276"/>
      <c r="BG95" s="276"/>
      <c r="BH95" s="276"/>
      <c r="BI95" s="276"/>
      <c r="BJ95" s="276"/>
      <c r="BK95" s="276"/>
      <c r="BL95" s="276"/>
      <c r="BM95" s="276"/>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3"/>
    </row>
    <row r="96" spans="1:87" s="47" customFormat="1" ht="34.5" customHeight="1" x14ac:dyDescent="0.25">
      <c r="A96" s="279" t="str">
        <f>stacjonarne!A96</f>
        <v>Sp.2</v>
      </c>
      <c r="B96" s="442" t="str">
        <f>stacjonarne!B96</f>
        <v>SPECJALNOŚĆ - Inżynieria transportu kolejowego</v>
      </c>
      <c r="C96" s="295">
        <f>SUM(C97:C116)</f>
        <v>346</v>
      </c>
      <c r="D96" s="342">
        <f>SUM(J96,R96,Z96,AH96,AP96,AX96,BF96)</f>
        <v>146</v>
      </c>
      <c r="E96" s="345">
        <f t="shared" ref="E96:I111" si="50">SUM(K96,S96,AA96,AI96,AQ96,AY96,BG96)</f>
        <v>74</v>
      </c>
      <c r="F96" s="345">
        <f t="shared" si="50"/>
        <v>10</v>
      </c>
      <c r="G96" s="345">
        <f t="shared" si="50"/>
        <v>20</v>
      </c>
      <c r="H96" s="345">
        <f t="shared" si="50"/>
        <v>54</v>
      </c>
      <c r="I96" s="295">
        <f t="shared" si="50"/>
        <v>42</v>
      </c>
      <c r="J96" s="342">
        <f t="shared" ref="J96:O96" si="51">SUM(J97:J116)</f>
        <v>0</v>
      </c>
      <c r="K96" s="345">
        <f t="shared" si="51"/>
        <v>0</v>
      </c>
      <c r="L96" s="345">
        <f t="shared" si="51"/>
        <v>0</v>
      </c>
      <c r="M96" s="345">
        <f t="shared" si="51"/>
        <v>0</v>
      </c>
      <c r="N96" s="345">
        <f t="shared" si="51"/>
        <v>0</v>
      </c>
      <c r="O96" s="345">
        <f t="shared" si="51"/>
        <v>0</v>
      </c>
      <c r="P96" s="345">
        <f>COUNTIF(P97:P116,"E")</f>
        <v>0</v>
      </c>
      <c r="Q96" s="345">
        <f t="shared" ref="Q96:W96" si="52">SUM(Q97:Q116)</f>
        <v>0</v>
      </c>
      <c r="R96" s="345">
        <f t="shared" si="52"/>
        <v>0</v>
      </c>
      <c r="S96" s="345">
        <f t="shared" si="52"/>
        <v>0</v>
      </c>
      <c r="T96" s="345">
        <f t="shared" si="52"/>
        <v>0</v>
      </c>
      <c r="U96" s="345">
        <f t="shared" si="52"/>
        <v>0</v>
      </c>
      <c r="V96" s="345">
        <f t="shared" si="52"/>
        <v>0</v>
      </c>
      <c r="W96" s="345">
        <f t="shared" si="52"/>
        <v>0</v>
      </c>
      <c r="X96" s="345">
        <f>COUNTIF(X97:X116,"E")</f>
        <v>0</v>
      </c>
      <c r="Y96" s="295">
        <f t="shared" ref="Y96:AE96" si="53">SUM(Y97:Y116)</f>
        <v>0</v>
      </c>
      <c r="Z96" s="345">
        <f t="shared" si="53"/>
        <v>0</v>
      </c>
      <c r="AA96" s="345">
        <f t="shared" si="53"/>
        <v>0</v>
      </c>
      <c r="AB96" s="345">
        <f t="shared" si="53"/>
        <v>0</v>
      </c>
      <c r="AC96" s="345">
        <f t="shared" si="53"/>
        <v>0</v>
      </c>
      <c r="AD96" s="345">
        <f t="shared" si="53"/>
        <v>0</v>
      </c>
      <c r="AE96" s="345">
        <f t="shared" si="53"/>
        <v>0</v>
      </c>
      <c r="AF96" s="345">
        <f>COUNTIF(AF97:AF116,"E")</f>
        <v>0</v>
      </c>
      <c r="AG96" s="295">
        <f t="shared" ref="AG96:AM96" si="54">SUM(AG97:AG116)</f>
        <v>0</v>
      </c>
      <c r="AH96" s="345">
        <f t="shared" si="54"/>
        <v>18</v>
      </c>
      <c r="AI96" s="345">
        <f t="shared" si="54"/>
        <v>18</v>
      </c>
      <c r="AJ96" s="345">
        <f t="shared" si="54"/>
        <v>0</v>
      </c>
      <c r="AK96" s="345">
        <f t="shared" si="54"/>
        <v>0</v>
      </c>
      <c r="AL96" s="345">
        <f t="shared" si="54"/>
        <v>0</v>
      </c>
      <c r="AM96" s="345">
        <f t="shared" si="54"/>
        <v>0</v>
      </c>
      <c r="AN96" s="345">
        <f>COUNTIF(AN97:AN116,"E")</f>
        <v>0</v>
      </c>
      <c r="AO96" s="295">
        <f t="shared" ref="AO96:AU96" si="55">SUM(AO97:AO116)</f>
        <v>4</v>
      </c>
      <c r="AP96" s="345">
        <f t="shared" si="55"/>
        <v>40</v>
      </c>
      <c r="AQ96" s="345">
        <f t="shared" si="55"/>
        <v>14</v>
      </c>
      <c r="AR96" s="345">
        <f t="shared" si="55"/>
        <v>10</v>
      </c>
      <c r="AS96" s="345">
        <f t="shared" si="55"/>
        <v>10</v>
      </c>
      <c r="AT96" s="345">
        <f t="shared" si="55"/>
        <v>32</v>
      </c>
      <c r="AU96" s="345">
        <f t="shared" si="55"/>
        <v>10</v>
      </c>
      <c r="AV96" s="345">
        <f>COUNTIF(AV97:AV116,"E")</f>
        <v>1</v>
      </c>
      <c r="AW96" s="295">
        <f>SUM(AW97:AW116)</f>
        <v>18</v>
      </c>
      <c r="AX96" s="345">
        <f t="shared" ref="AX96:BC96" si="56">SUM(AX97:AX116)</f>
        <v>50</v>
      </c>
      <c r="AY96" s="345">
        <f t="shared" si="56"/>
        <v>18</v>
      </c>
      <c r="AZ96" s="345">
        <f t="shared" si="56"/>
        <v>0</v>
      </c>
      <c r="BA96" s="345">
        <f t="shared" si="56"/>
        <v>10</v>
      </c>
      <c r="BB96" s="345">
        <f t="shared" si="56"/>
        <v>10</v>
      </c>
      <c r="BC96" s="345">
        <f t="shared" si="56"/>
        <v>16</v>
      </c>
      <c r="BD96" s="345">
        <f>COUNTIF(BD97:BD116,"E")</f>
        <v>1</v>
      </c>
      <c r="BE96" s="295">
        <f t="shared" ref="BE96:BK96" si="57">SUM(BE97:BE116)</f>
        <v>10</v>
      </c>
      <c r="BF96" s="345">
        <f t="shared" si="57"/>
        <v>38</v>
      </c>
      <c r="BG96" s="345">
        <f t="shared" si="57"/>
        <v>24</v>
      </c>
      <c r="BH96" s="345">
        <f t="shared" si="57"/>
        <v>0</v>
      </c>
      <c r="BI96" s="345">
        <f t="shared" si="57"/>
        <v>0</v>
      </c>
      <c r="BJ96" s="345">
        <f t="shared" si="57"/>
        <v>12</v>
      </c>
      <c r="BK96" s="345">
        <f t="shared" si="57"/>
        <v>16</v>
      </c>
      <c r="BL96" s="345">
        <f>COUNTIF(BL97:BL116,"E")</f>
        <v>0</v>
      </c>
      <c r="BM96" s="345">
        <f t="shared" ref="BM96:BR96" si="58">SUM(BM97:BM116)</f>
        <v>11</v>
      </c>
      <c r="BN96" s="299">
        <f t="shared" si="58"/>
        <v>0</v>
      </c>
      <c r="BO96" s="300">
        <f t="shared" si="58"/>
        <v>0</v>
      </c>
      <c r="BP96" s="300">
        <f t="shared" si="58"/>
        <v>0</v>
      </c>
      <c r="BQ96" s="300">
        <f t="shared" si="58"/>
        <v>0</v>
      </c>
      <c r="BR96" s="300">
        <f t="shared" si="58"/>
        <v>0</v>
      </c>
      <c r="BS96" s="300">
        <f>COUNTIF(BS97:BS116,"E")</f>
        <v>0</v>
      </c>
      <c r="BT96" s="300">
        <f t="shared" ref="BT96:BY96" si="59">SUM(BT97:BT116)</f>
        <v>0</v>
      </c>
      <c r="BU96" s="300">
        <f t="shared" si="59"/>
        <v>0</v>
      </c>
      <c r="BV96" s="300">
        <f t="shared" si="59"/>
        <v>0</v>
      </c>
      <c r="BW96" s="300">
        <f t="shared" si="59"/>
        <v>0</v>
      </c>
      <c r="BX96" s="300">
        <f t="shared" si="59"/>
        <v>0</v>
      </c>
      <c r="BY96" s="300">
        <f t="shared" si="59"/>
        <v>0</v>
      </c>
      <c r="BZ96" s="300">
        <f>COUNTIF(BZ97:BZ116,"E")</f>
        <v>0</v>
      </c>
      <c r="CA96" s="300">
        <f t="shared" ref="CA96:CF96" si="60">SUM(CA97:CA116)</f>
        <v>0</v>
      </c>
      <c r="CB96" s="300">
        <f t="shared" si="60"/>
        <v>0</v>
      </c>
      <c r="CC96" s="300">
        <f t="shared" si="60"/>
        <v>0</v>
      </c>
      <c r="CD96" s="300">
        <f t="shared" si="60"/>
        <v>0</v>
      </c>
      <c r="CE96" s="300">
        <f t="shared" si="60"/>
        <v>0</v>
      </c>
      <c r="CF96" s="300">
        <f t="shared" si="60"/>
        <v>0</v>
      </c>
      <c r="CG96" s="300">
        <f>COUNTIF(CG97:CG116,"E")</f>
        <v>0</v>
      </c>
      <c r="CH96" s="300">
        <f>SUM(CH97:CH116)</f>
        <v>0</v>
      </c>
      <c r="CI96" s="308"/>
    </row>
    <row r="97" spans="1:87" s="39" customFormat="1" ht="21.75" customHeight="1" x14ac:dyDescent="0.25">
      <c r="A97" s="347">
        <f>stacjonarne!A97</f>
        <v>1</v>
      </c>
      <c r="B97" s="389" t="str">
        <f>stacjonarne!B97</f>
        <v>Bezpieczeństwo transportu kolejowego</v>
      </c>
      <c r="C97" s="295">
        <f t="shared" ref="C97:C116" si="61">SUM(D97:I97)</f>
        <v>10</v>
      </c>
      <c r="D97" s="342">
        <f t="shared" ref="D97:I112" si="62">SUM(J97,R97,Z97,AH97,AP97,AX97,BF97)</f>
        <v>10</v>
      </c>
      <c r="E97" s="345">
        <f t="shared" si="62"/>
        <v>0</v>
      </c>
      <c r="F97" s="345">
        <f t="shared" si="50"/>
        <v>0</v>
      </c>
      <c r="G97" s="345">
        <f t="shared" si="50"/>
        <v>0</v>
      </c>
      <c r="H97" s="345">
        <f t="shared" si="50"/>
        <v>0</v>
      </c>
      <c r="I97" s="295">
        <f t="shared" si="50"/>
        <v>0</v>
      </c>
      <c r="J97" s="411"/>
      <c r="K97" s="409"/>
      <c r="L97" s="409"/>
      <c r="M97" s="409"/>
      <c r="N97" s="409"/>
      <c r="O97" s="409"/>
      <c r="P97" s="410">
        <f>stacjonarne!P97</f>
        <v>0</v>
      </c>
      <c r="Q97" s="418">
        <f>stacjonarne!Q97</f>
        <v>0</v>
      </c>
      <c r="R97" s="291"/>
      <c r="S97" s="289"/>
      <c r="T97" s="289"/>
      <c r="U97" s="289"/>
      <c r="V97" s="289"/>
      <c r="W97" s="289"/>
      <c r="X97" s="275">
        <f>stacjonarne!X97</f>
        <v>0</v>
      </c>
      <c r="Y97" s="437">
        <f>stacjonarne!Y97</f>
        <v>0</v>
      </c>
      <c r="Z97" s="291"/>
      <c r="AA97" s="289"/>
      <c r="AB97" s="289"/>
      <c r="AC97" s="289"/>
      <c r="AD97" s="289"/>
      <c r="AE97" s="289"/>
      <c r="AF97" s="275">
        <f>stacjonarne!AF97</f>
        <v>0</v>
      </c>
      <c r="AG97" s="437">
        <f>stacjonarne!AG97</f>
        <v>0</v>
      </c>
      <c r="AH97" s="291"/>
      <c r="AI97" s="289"/>
      <c r="AJ97" s="289"/>
      <c r="AK97" s="289"/>
      <c r="AL97" s="289"/>
      <c r="AM97" s="289"/>
      <c r="AN97" s="275">
        <f>stacjonarne!AN97</f>
        <v>0</v>
      </c>
      <c r="AO97" s="437">
        <f>stacjonarne!AO97</f>
        <v>0</v>
      </c>
      <c r="AP97" s="291"/>
      <c r="AQ97" s="289"/>
      <c r="AR97" s="289"/>
      <c r="AS97" s="289"/>
      <c r="AT97" s="289"/>
      <c r="AU97" s="289"/>
      <c r="AV97" s="275">
        <f>stacjonarne!AV97</f>
        <v>0</v>
      </c>
      <c r="AW97" s="437">
        <f>stacjonarne!AW97</f>
        <v>0</v>
      </c>
      <c r="AX97" s="291">
        <v>10</v>
      </c>
      <c r="AY97" s="289"/>
      <c r="AZ97" s="289"/>
      <c r="BA97" s="289"/>
      <c r="BB97" s="289"/>
      <c r="BC97" s="289"/>
      <c r="BD97" s="275" t="str">
        <f>stacjonarne!BD97</f>
        <v>Zoc</v>
      </c>
      <c r="BE97" s="437">
        <f>stacjonarne!BE97</f>
        <v>1</v>
      </c>
      <c r="BF97" s="291"/>
      <c r="BG97" s="289"/>
      <c r="BH97" s="289"/>
      <c r="BI97" s="289"/>
      <c r="BJ97" s="289"/>
      <c r="BK97" s="289"/>
      <c r="BL97" s="275">
        <f>stacjonarne!BL97</f>
        <v>0</v>
      </c>
      <c r="BM97" s="345">
        <f>stacjonarne!BM97</f>
        <v>0</v>
      </c>
      <c r="BN97" s="309"/>
      <c r="BO97" s="306"/>
      <c r="BP97" s="306"/>
      <c r="BQ97" s="306"/>
      <c r="BR97" s="306"/>
      <c r="BS97" s="302"/>
      <c r="BT97" s="310"/>
      <c r="BU97" s="305"/>
      <c r="BV97" s="306"/>
      <c r="BW97" s="306"/>
      <c r="BX97" s="306"/>
      <c r="BY97" s="306"/>
      <c r="BZ97" s="302"/>
      <c r="CA97" s="310"/>
      <c r="CB97" s="305"/>
      <c r="CC97" s="306"/>
      <c r="CD97" s="306"/>
      <c r="CE97" s="306"/>
      <c r="CF97" s="306"/>
      <c r="CG97" s="302"/>
      <c r="CH97" s="310"/>
      <c r="CI97" s="303"/>
    </row>
    <row r="98" spans="1:87" s="39" customFormat="1" ht="21.75" customHeight="1" x14ac:dyDescent="0.25">
      <c r="A98" s="347">
        <f>stacjonarne!A98</f>
        <v>2</v>
      </c>
      <c r="B98" s="389" t="str">
        <f>stacjonarne!B98</f>
        <v>Sterowanie ruchem kolejowym</v>
      </c>
      <c r="C98" s="295">
        <f t="shared" si="61"/>
        <v>24</v>
      </c>
      <c r="D98" s="342">
        <f t="shared" si="62"/>
        <v>10</v>
      </c>
      <c r="E98" s="345">
        <f t="shared" si="50"/>
        <v>14</v>
      </c>
      <c r="F98" s="345">
        <f t="shared" si="50"/>
        <v>0</v>
      </c>
      <c r="G98" s="345">
        <f t="shared" si="50"/>
        <v>0</v>
      </c>
      <c r="H98" s="345">
        <f t="shared" si="50"/>
        <v>0</v>
      </c>
      <c r="I98" s="295">
        <f t="shared" si="50"/>
        <v>0</v>
      </c>
      <c r="J98" s="411"/>
      <c r="K98" s="409"/>
      <c r="L98" s="409"/>
      <c r="M98" s="409"/>
      <c r="N98" s="409"/>
      <c r="O98" s="409"/>
      <c r="P98" s="410">
        <f>stacjonarne!P98</f>
        <v>0</v>
      </c>
      <c r="Q98" s="418">
        <f>stacjonarne!Q98</f>
        <v>0</v>
      </c>
      <c r="R98" s="291"/>
      <c r="S98" s="289"/>
      <c r="T98" s="289"/>
      <c r="U98" s="289"/>
      <c r="V98" s="289"/>
      <c r="W98" s="289"/>
      <c r="X98" s="275">
        <f>stacjonarne!X98</f>
        <v>0</v>
      </c>
      <c r="Y98" s="437">
        <f>stacjonarne!Y98</f>
        <v>0</v>
      </c>
      <c r="Z98" s="291"/>
      <c r="AA98" s="289"/>
      <c r="AB98" s="289"/>
      <c r="AC98" s="289"/>
      <c r="AD98" s="289"/>
      <c r="AE98" s="289"/>
      <c r="AF98" s="275">
        <f>stacjonarne!AF98</f>
        <v>0</v>
      </c>
      <c r="AG98" s="437">
        <f>stacjonarne!AG98</f>
        <v>0</v>
      </c>
      <c r="AH98" s="291"/>
      <c r="AI98" s="289"/>
      <c r="AJ98" s="289"/>
      <c r="AK98" s="289"/>
      <c r="AL98" s="289"/>
      <c r="AM98" s="289"/>
      <c r="AN98" s="275">
        <f>stacjonarne!AN98</f>
        <v>0</v>
      </c>
      <c r="AO98" s="437">
        <f>stacjonarne!AO98</f>
        <v>0</v>
      </c>
      <c r="AP98" s="283">
        <v>10</v>
      </c>
      <c r="AQ98" s="445">
        <v>14</v>
      </c>
      <c r="AR98" s="289"/>
      <c r="AS98" s="289"/>
      <c r="AT98" s="289"/>
      <c r="AU98" s="289"/>
      <c r="AV98" s="275" t="str">
        <f>stacjonarne!AV98</f>
        <v>E</v>
      </c>
      <c r="AW98" s="437">
        <f>stacjonarne!AW98</f>
        <v>3</v>
      </c>
      <c r="AX98" s="291"/>
      <c r="AY98" s="289"/>
      <c r="AZ98" s="289"/>
      <c r="BA98" s="289"/>
      <c r="BB98" s="289"/>
      <c r="BC98" s="289"/>
      <c r="BD98" s="275">
        <f>stacjonarne!BD98</f>
        <v>0</v>
      </c>
      <c r="BE98" s="437">
        <f>stacjonarne!BE98</f>
        <v>0</v>
      </c>
      <c r="BF98" s="291"/>
      <c r="BG98" s="289"/>
      <c r="BH98" s="289"/>
      <c r="BI98" s="289"/>
      <c r="BJ98" s="289"/>
      <c r="BK98" s="289"/>
      <c r="BL98" s="275">
        <f>stacjonarne!BL98</f>
        <v>0</v>
      </c>
      <c r="BM98" s="345">
        <f>stacjonarne!BM98</f>
        <v>0</v>
      </c>
      <c r="BN98" s="301"/>
      <c r="BO98" s="306"/>
      <c r="BP98" s="306"/>
      <c r="BQ98" s="306"/>
      <c r="BR98" s="306"/>
      <c r="BS98" s="302"/>
      <c r="BT98" s="312"/>
      <c r="BU98" s="305"/>
      <c r="BV98" s="306"/>
      <c r="BW98" s="306"/>
      <c r="BX98" s="306"/>
      <c r="BY98" s="306"/>
      <c r="BZ98" s="302"/>
      <c r="CA98" s="312"/>
      <c r="CB98" s="305"/>
      <c r="CC98" s="306"/>
      <c r="CD98" s="306"/>
      <c r="CE98" s="306"/>
      <c r="CF98" s="306"/>
      <c r="CG98" s="302"/>
      <c r="CH98" s="312"/>
      <c r="CI98" s="303"/>
    </row>
    <row r="99" spans="1:87" s="39" customFormat="1" ht="21.75" customHeight="1" x14ac:dyDescent="0.25">
      <c r="A99" s="347">
        <f>stacjonarne!A99</f>
        <v>3</v>
      </c>
      <c r="B99" s="389" t="str">
        <f>stacjonarne!B99</f>
        <v>Technika ruchu i sygnalizacja</v>
      </c>
      <c r="C99" s="295">
        <f t="shared" si="61"/>
        <v>12</v>
      </c>
      <c r="D99" s="342">
        <f t="shared" ref="D99" si="63">SUM(J99,R99,Z99,AH99,AP99,AX99,BF99)</f>
        <v>0</v>
      </c>
      <c r="E99" s="345">
        <f t="shared" ref="E99" si="64">SUM(K99,S99,AA99,AI99,AQ99,AY99,BG99)</f>
        <v>0</v>
      </c>
      <c r="F99" s="345">
        <f t="shared" ref="F99" si="65">SUM(L99,T99,AB99,AJ99,AR99,AZ99,BH99)</f>
        <v>0</v>
      </c>
      <c r="G99" s="345">
        <f t="shared" ref="G99" si="66">SUM(M99,U99,AC99,AK99,AS99,BA99,BI99)</f>
        <v>0</v>
      </c>
      <c r="H99" s="345">
        <f t="shared" ref="H99" si="67">SUM(N99,V99,AD99,AL99,AT99,BB99,BJ99)</f>
        <v>12</v>
      </c>
      <c r="I99" s="295">
        <f t="shared" ref="I99" si="68">SUM(O99,W99,AE99,AM99,AU99,BC99,BK99)</f>
        <v>0</v>
      </c>
      <c r="J99" s="411"/>
      <c r="K99" s="409"/>
      <c r="L99" s="409"/>
      <c r="M99" s="409"/>
      <c r="N99" s="409"/>
      <c r="O99" s="409"/>
      <c r="P99" s="410">
        <f>stacjonarne!P99</f>
        <v>0</v>
      </c>
      <c r="Q99" s="418">
        <f>stacjonarne!Q99</f>
        <v>0</v>
      </c>
      <c r="R99" s="291"/>
      <c r="S99" s="289"/>
      <c r="T99" s="289"/>
      <c r="U99" s="289"/>
      <c r="V99" s="289"/>
      <c r="W99" s="289"/>
      <c r="X99" s="275">
        <f>stacjonarne!X99</f>
        <v>0</v>
      </c>
      <c r="Y99" s="437">
        <f>stacjonarne!Y99</f>
        <v>0</v>
      </c>
      <c r="Z99" s="291"/>
      <c r="AA99" s="289"/>
      <c r="AB99" s="289"/>
      <c r="AC99" s="289"/>
      <c r="AD99" s="289"/>
      <c r="AE99" s="289"/>
      <c r="AF99" s="275">
        <f>stacjonarne!AF99</f>
        <v>0</v>
      </c>
      <c r="AG99" s="437">
        <f>stacjonarne!AG99</f>
        <v>0</v>
      </c>
      <c r="AH99" s="291"/>
      <c r="AI99" s="289"/>
      <c r="AJ99" s="289"/>
      <c r="AK99" s="289"/>
      <c r="AL99" s="289"/>
      <c r="AM99" s="289"/>
      <c r="AN99" s="275">
        <f>stacjonarne!AN99</f>
        <v>0</v>
      </c>
      <c r="AO99" s="437">
        <f>stacjonarne!AO99</f>
        <v>0</v>
      </c>
      <c r="AP99" s="291"/>
      <c r="AQ99" s="289"/>
      <c r="AR99" s="289"/>
      <c r="AS99" s="289"/>
      <c r="AT99" s="289">
        <v>12</v>
      </c>
      <c r="AU99" s="289"/>
      <c r="AV99" s="275" t="str">
        <f>stacjonarne!AV99</f>
        <v>Zoc</v>
      </c>
      <c r="AW99" s="437">
        <f>stacjonarne!AW99</f>
        <v>2</v>
      </c>
      <c r="AX99" s="291"/>
      <c r="AY99" s="289"/>
      <c r="AZ99" s="289"/>
      <c r="BA99" s="289"/>
      <c r="BB99" s="289"/>
      <c r="BC99" s="289"/>
      <c r="BD99" s="275">
        <f>stacjonarne!BD99</f>
        <v>0</v>
      </c>
      <c r="BE99" s="437">
        <f>stacjonarne!BE99</f>
        <v>0</v>
      </c>
      <c r="BF99" s="291"/>
      <c r="BG99" s="289"/>
      <c r="BH99" s="289"/>
      <c r="BI99" s="289"/>
      <c r="BJ99" s="289"/>
      <c r="BK99" s="289"/>
      <c r="BL99" s="275">
        <f>stacjonarne!BL99</f>
        <v>0</v>
      </c>
      <c r="BM99" s="345">
        <f>stacjonarne!BM99</f>
        <v>0</v>
      </c>
      <c r="BN99" s="307"/>
      <c r="BO99" s="307"/>
      <c r="BP99" s="307"/>
      <c r="BQ99" s="307"/>
      <c r="BR99" s="307"/>
      <c r="BS99" s="307"/>
      <c r="BT99" s="307"/>
      <c r="BU99" s="307"/>
      <c r="BV99" s="307"/>
      <c r="BW99" s="307"/>
      <c r="BX99" s="307"/>
      <c r="BY99" s="307"/>
      <c r="BZ99" s="307"/>
      <c r="CA99" s="307"/>
      <c r="CB99" s="307"/>
      <c r="CC99" s="307"/>
      <c r="CD99" s="307"/>
      <c r="CE99" s="307"/>
      <c r="CF99" s="307"/>
      <c r="CG99" s="307"/>
      <c r="CH99" s="307"/>
      <c r="CI99" s="303"/>
    </row>
    <row r="100" spans="1:87" s="39" customFormat="1" ht="22.5" customHeight="1" x14ac:dyDescent="0.25">
      <c r="A100" s="347">
        <f>stacjonarne!A100</f>
        <v>4</v>
      </c>
      <c r="B100" s="389" t="str">
        <f>stacjonarne!B100</f>
        <v>Elektronika i telematyka w transporcie kolejowym</v>
      </c>
      <c r="C100" s="295">
        <f t="shared" si="61"/>
        <v>20</v>
      </c>
      <c r="D100" s="342">
        <f t="shared" si="62"/>
        <v>10</v>
      </c>
      <c r="E100" s="345">
        <f t="shared" si="50"/>
        <v>10</v>
      </c>
      <c r="F100" s="345">
        <f t="shared" si="50"/>
        <v>0</v>
      </c>
      <c r="G100" s="345">
        <f t="shared" si="50"/>
        <v>0</v>
      </c>
      <c r="H100" s="345">
        <f t="shared" si="50"/>
        <v>0</v>
      </c>
      <c r="I100" s="295">
        <f t="shared" si="50"/>
        <v>0</v>
      </c>
      <c r="J100" s="411"/>
      <c r="K100" s="409"/>
      <c r="L100" s="409"/>
      <c r="M100" s="409"/>
      <c r="N100" s="409"/>
      <c r="O100" s="409"/>
      <c r="P100" s="410">
        <f>stacjonarne!P100</f>
        <v>0</v>
      </c>
      <c r="Q100" s="418">
        <f>stacjonarne!Q100</f>
        <v>0</v>
      </c>
      <c r="R100" s="291"/>
      <c r="S100" s="289"/>
      <c r="T100" s="289"/>
      <c r="U100" s="289"/>
      <c r="V100" s="289"/>
      <c r="W100" s="289"/>
      <c r="X100" s="275">
        <f>stacjonarne!X100</f>
        <v>0</v>
      </c>
      <c r="Y100" s="437">
        <f>stacjonarne!Y100</f>
        <v>0</v>
      </c>
      <c r="Z100" s="291"/>
      <c r="AA100" s="289"/>
      <c r="AB100" s="289"/>
      <c r="AC100" s="289"/>
      <c r="AD100" s="289"/>
      <c r="AE100" s="289"/>
      <c r="AF100" s="275">
        <f>stacjonarne!AF100</f>
        <v>0</v>
      </c>
      <c r="AG100" s="437">
        <f>stacjonarne!AG100</f>
        <v>0</v>
      </c>
      <c r="AH100" s="291"/>
      <c r="AI100" s="289"/>
      <c r="AJ100" s="289"/>
      <c r="AK100" s="289"/>
      <c r="AL100" s="289"/>
      <c r="AM100" s="289"/>
      <c r="AN100" s="275">
        <f>stacjonarne!AN100</f>
        <v>0</v>
      </c>
      <c r="AO100" s="437">
        <f>stacjonarne!AO100</f>
        <v>0</v>
      </c>
      <c r="AP100" s="291"/>
      <c r="AQ100" s="289"/>
      <c r="AR100" s="289"/>
      <c r="AS100" s="289"/>
      <c r="AT100" s="289"/>
      <c r="AU100" s="289"/>
      <c r="AV100" s="275">
        <f>stacjonarne!AV100</f>
        <v>0</v>
      </c>
      <c r="AW100" s="437">
        <f>stacjonarne!AW100</f>
        <v>0</v>
      </c>
      <c r="AX100" s="291">
        <v>10</v>
      </c>
      <c r="AY100" s="289">
        <v>10</v>
      </c>
      <c r="AZ100" s="289"/>
      <c r="BA100" s="289"/>
      <c r="BB100" s="289"/>
      <c r="BC100" s="289"/>
      <c r="BD100" s="275" t="str">
        <f>stacjonarne!BD100</f>
        <v>E</v>
      </c>
      <c r="BE100" s="437">
        <f>stacjonarne!BE100</f>
        <v>2</v>
      </c>
      <c r="BF100" s="291"/>
      <c r="BG100" s="289"/>
      <c r="BH100" s="289"/>
      <c r="BI100" s="289"/>
      <c r="BJ100" s="289"/>
      <c r="BK100" s="289"/>
      <c r="BL100" s="275">
        <f>stacjonarne!BL100</f>
        <v>0</v>
      </c>
      <c r="BM100" s="345">
        <f>stacjonarne!BM100</f>
        <v>0</v>
      </c>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row>
    <row r="101" spans="1:87" s="39" customFormat="1" ht="24" customHeight="1" x14ac:dyDescent="0.25">
      <c r="A101" s="347">
        <f>stacjonarne!A101</f>
        <v>5</v>
      </c>
      <c r="B101" s="389" t="str">
        <f>stacjonarne!B101</f>
        <v>Eksploatacja i obsługa urządzeń oraz systemów SRK</v>
      </c>
      <c r="C101" s="295">
        <f t="shared" si="61"/>
        <v>20</v>
      </c>
      <c r="D101" s="342">
        <f t="shared" si="62"/>
        <v>10</v>
      </c>
      <c r="E101" s="345">
        <f t="shared" si="50"/>
        <v>0</v>
      </c>
      <c r="F101" s="345">
        <f t="shared" si="50"/>
        <v>10</v>
      </c>
      <c r="G101" s="345">
        <f t="shared" si="50"/>
        <v>0</v>
      </c>
      <c r="H101" s="345">
        <f t="shared" si="50"/>
        <v>0</v>
      </c>
      <c r="I101" s="295">
        <f t="shared" si="50"/>
        <v>0</v>
      </c>
      <c r="J101" s="411"/>
      <c r="K101" s="409"/>
      <c r="L101" s="409"/>
      <c r="M101" s="409"/>
      <c r="N101" s="409"/>
      <c r="O101" s="409"/>
      <c r="P101" s="410">
        <f>stacjonarne!P101</f>
        <v>0</v>
      </c>
      <c r="Q101" s="418">
        <f>stacjonarne!Q101</f>
        <v>0</v>
      </c>
      <c r="R101" s="291"/>
      <c r="S101" s="289"/>
      <c r="T101" s="289"/>
      <c r="U101" s="289"/>
      <c r="V101" s="289"/>
      <c r="W101" s="289"/>
      <c r="X101" s="275">
        <f>stacjonarne!X101</f>
        <v>0</v>
      </c>
      <c r="Y101" s="437">
        <f>stacjonarne!Y101</f>
        <v>0</v>
      </c>
      <c r="Z101" s="291"/>
      <c r="AA101" s="289"/>
      <c r="AB101" s="289"/>
      <c r="AC101" s="289"/>
      <c r="AD101" s="289"/>
      <c r="AE101" s="289"/>
      <c r="AF101" s="275">
        <f>stacjonarne!AF101</f>
        <v>0</v>
      </c>
      <c r="AG101" s="437">
        <f>stacjonarne!AG101</f>
        <v>0</v>
      </c>
      <c r="AH101" s="291"/>
      <c r="AI101" s="289"/>
      <c r="AJ101" s="289"/>
      <c r="AK101" s="289"/>
      <c r="AL101" s="289"/>
      <c r="AM101" s="289"/>
      <c r="AN101" s="275">
        <f>stacjonarne!AN101</f>
        <v>0</v>
      </c>
      <c r="AO101" s="437">
        <f>stacjonarne!AO101</f>
        <v>0</v>
      </c>
      <c r="AP101" s="291">
        <v>10</v>
      </c>
      <c r="AQ101" s="289"/>
      <c r="AR101" s="289">
        <v>10</v>
      </c>
      <c r="AS101" s="289"/>
      <c r="AT101" s="289"/>
      <c r="AU101" s="289"/>
      <c r="AV101" s="275" t="str">
        <f>stacjonarne!AV101</f>
        <v>Zoc</v>
      </c>
      <c r="AW101" s="437">
        <f>stacjonarne!AW101</f>
        <v>2</v>
      </c>
      <c r="AX101" s="291"/>
      <c r="AY101" s="289"/>
      <c r="AZ101" s="289"/>
      <c r="BA101" s="289"/>
      <c r="BB101" s="289"/>
      <c r="BC101" s="289"/>
      <c r="BD101" s="275">
        <f>stacjonarne!BD101</f>
        <v>0</v>
      </c>
      <c r="BE101" s="437">
        <f>stacjonarne!BE101</f>
        <v>0</v>
      </c>
      <c r="BF101" s="291"/>
      <c r="BG101" s="289"/>
      <c r="BH101" s="289"/>
      <c r="BI101" s="289"/>
      <c r="BJ101" s="289"/>
      <c r="BK101" s="289"/>
      <c r="BL101" s="275">
        <f>stacjonarne!BL101</f>
        <v>0</v>
      </c>
      <c r="BM101" s="345">
        <f>stacjonarne!BM101</f>
        <v>0</v>
      </c>
      <c r="BN101" s="299">
        <f>SUM(BN106:BN117)</f>
        <v>0</v>
      </c>
      <c r="BO101" s="300">
        <f>SUM(BO106:BO117)</f>
        <v>0</v>
      </c>
      <c r="BP101" s="300">
        <f>SUM(BP106:BP117)</f>
        <v>0</v>
      </c>
      <c r="BQ101" s="300">
        <f>SUM(BQ106:BQ117)</f>
        <v>0</v>
      </c>
      <c r="BR101" s="300">
        <f>SUM(BR106:BR117)</f>
        <v>0</v>
      </c>
      <c r="BS101" s="300">
        <f>COUNTIF(BS106:BS117,"E")</f>
        <v>0</v>
      </c>
      <c r="BT101" s="300">
        <f t="shared" ref="BT101:BY101" si="69">SUM(BT106:BT117)</f>
        <v>0</v>
      </c>
      <c r="BU101" s="300">
        <f t="shared" si="69"/>
        <v>0</v>
      </c>
      <c r="BV101" s="300">
        <f t="shared" si="69"/>
        <v>0</v>
      </c>
      <c r="BW101" s="300">
        <f t="shared" si="69"/>
        <v>0</v>
      </c>
      <c r="BX101" s="300">
        <f t="shared" si="69"/>
        <v>0</v>
      </c>
      <c r="BY101" s="300">
        <f t="shared" si="69"/>
        <v>0</v>
      </c>
      <c r="BZ101" s="300">
        <f>COUNTIF(BZ106:BZ117,"E")</f>
        <v>0</v>
      </c>
      <c r="CA101" s="300">
        <f t="shared" ref="CA101:CF101" si="70">SUM(CA106:CA117)</f>
        <v>0</v>
      </c>
      <c r="CB101" s="300">
        <f t="shared" si="70"/>
        <v>0</v>
      </c>
      <c r="CC101" s="300">
        <f t="shared" si="70"/>
        <v>0</v>
      </c>
      <c r="CD101" s="300">
        <f t="shared" si="70"/>
        <v>0</v>
      </c>
      <c r="CE101" s="300">
        <f t="shared" si="70"/>
        <v>0</v>
      </c>
      <c r="CF101" s="300">
        <f t="shared" si="70"/>
        <v>0</v>
      </c>
      <c r="CG101" s="300">
        <f>COUNTIF(CG106:CG117,"E")</f>
        <v>0</v>
      </c>
      <c r="CH101" s="300">
        <f>SUM(CH106:CH117)</f>
        <v>0</v>
      </c>
      <c r="CI101" s="303"/>
    </row>
    <row r="102" spans="1:87" s="39" customFormat="1" ht="21.75" customHeight="1" x14ac:dyDescent="0.25">
      <c r="A102" s="347">
        <f>stacjonarne!A102</f>
        <v>6</v>
      </c>
      <c r="B102" s="389" t="str">
        <f>stacjonarne!B102</f>
        <v>Infrastruktura w przewozach kolejowych</v>
      </c>
      <c r="C102" s="295">
        <f t="shared" si="61"/>
        <v>8</v>
      </c>
      <c r="D102" s="342"/>
      <c r="E102" s="345">
        <f t="shared" si="50"/>
        <v>0</v>
      </c>
      <c r="F102" s="345">
        <f t="shared" si="50"/>
        <v>0</v>
      </c>
      <c r="G102" s="345">
        <f t="shared" si="50"/>
        <v>0</v>
      </c>
      <c r="H102" s="345">
        <f t="shared" si="50"/>
        <v>8</v>
      </c>
      <c r="I102" s="295">
        <f t="shared" si="50"/>
        <v>0</v>
      </c>
      <c r="J102" s="411"/>
      <c r="K102" s="409"/>
      <c r="L102" s="409"/>
      <c r="M102" s="409"/>
      <c r="N102" s="409"/>
      <c r="O102" s="409"/>
      <c r="P102" s="410">
        <f>stacjonarne!P102</f>
        <v>0</v>
      </c>
      <c r="Q102" s="418">
        <f>stacjonarne!Q102</f>
        <v>0</v>
      </c>
      <c r="R102" s="291"/>
      <c r="S102" s="289"/>
      <c r="T102" s="289"/>
      <c r="U102" s="289"/>
      <c r="V102" s="289"/>
      <c r="W102" s="289"/>
      <c r="X102" s="275">
        <f>stacjonarne!X102</f>
        <v>0</v>
      </c>
      <c r="Y102" s="437">
        <f>stacjonarne!Y102</f>
        <v>0</v>
      </c>
      <c r="Z102" s="291"/>
      <c r="AA102" s="289"/>
      <c r="AB102" s="289"/>
      <c r="AC102" s="289"/>
      <c r="AD102" s="289"/>
      <c r="AE102" s="289"/>
      <c r="AF102" s="275">
        <f>stacjonarne!AF102</f>
        <v>0</v>
      </c>
      <c r="AG102" s="437">
        <f>stacjonarne!AG102</f>
        <v>0</v>
      </c>
      <c r="AH102" s="291"/>
      <c r="AI102" s="289"/>
      <c r="AJ102" s="289"/>
      <c r="AK102" s="289"/>
      <c r="AL102" s="289"/>
      <c r="AM102" s="289"/>
      <c r="AN102" s="275">
        <f>stacjonarne!AN102</f>
        <v>0</v>
      </c>
      <c r="AO102" s="437">
        <f>stacjonarne!AO102</f>
        <v>0</v>
      </c>
      <c r="AP102" s="291"/>
      <c r="AQ102" s="289"/>
      <c r="AR102" s="289"/>
      <c r="AS102" s="289"/>
      <c r="AT102" s="289">
        <v>8</v>
      </c>
      <c r="AU102" s="289"/>
      <c r="AV102" s="275" t="str">
        <f>stacjonarne!AV102</f>
        <v>Zoc</v>
      </c>
      <c r="AW102" s="437">
        <f>stacjonarne!AW102</f>
        <v>2</v>
      </c>
      <c r="AX102" s="291"/>
      <c r="AY102" s="289"/>
      <c r="AZ102" s="289"/>
      <c r="BA102" s="289"/>
      <c r="BB102" s="289"/>
      <c r="BC102" s="289"/>
      <c r="BD102" s="275">
        <f>stacjonarne!BD102</f>
        <v>0</v>
      </c>
      <c r="BE102" s="437">
        <f>stacjonarne!BE102</f>
        <v>0</v>
      </c>
      <c r="BF102" s="291"/>
      <c r="BG102" s="289"/>
      <c r="BH102" s="289"/>
      <c r="BI102" s="289"/>
      <c r="BJ102" s="289"/>
      <c r="BK102" s="289"/>
      <c r="BL102" s="275">
        <f>stacjonarne!BL102</f>
        <v>0</v>
      </c>
      <c r="BM102" s="345">
        <f>stacjonarne!BM102</f>
        <v>0</v>
      </c>
      <c r="BN102" s="314"/>
      <c r="BO102" s="314"/>
      <c r="BP102" s="314"/>
      <c r="BQ102" s="314"/>
      <c r="BR102" s="314"/>
      <c r="BS102" s="299"/>
      <c r="BT102" s="315"/>
      <c r="BU102" s="314"/>
      <c r="BV102" s="314"/>
      <c r="BW102" s="314"/>
      <c r="BX102" s="314"/>
      <c r="BY102" s="314"/>
      <c r="BZ102" s="299"/>
      <c r="CA102" s="315"/>
      <c r="CB102" s="314"/>
      <c r="CC102" s="314"/>
      <c r="CD102" s="314"/>
      <c r="CE102" s="314"/>
      <c r="CF102" s="314"/>
      <c r="CG102" s="299"/>
      <c r="CH102" s="315"/>
      <c r="CI102" s="303"/>
    </row>
    <row r="103" spans="1:87" s="39" customFormat="1" ht="21.75" customHeight="1" x14ac:dyDescent="0.25">
      <c r="A103" s="347">
        <f>stacjonarne!A103</f>
        <v>7</v>
      </c>
      <c r="B103" s="389" t="str">
        <f>stacjonarne!B103</f>
        <v>Przewozy w transporcie kolejowym</v>
      </c>
      <c r="C103" s="295">
        <f t="shared" si="61"/>
        <v>18</v>
      </c>
      <c r="D103" s="342">
        <f t="shared" si="62"/>
        <v>10</v>
      </c>
      <c r="E103" s="345">
        <f t="shared" si="50"/>
        <v>8</v>
      </c>
      <c r="F103" s="345">
        <f t="shared" si="50"/>
        <v>0</v>
      </c>
      <c r="G103" s="345">
        <f t="shared" si="50"/>
        <v>0</v>
      </c>
      <c r="H103" s="345">
        <f t="shared" si="50"/>
        <v>0</v>
      </c>
      <c r="I103" s="295">
        <f t="shared" si="50"/>
        <v>0</v>
      </c>
      <c r="J103" s="411"/>
      <c r="K103" s="409"/>
      <c r="L103" s="409"/>
      <c r="M103" s="409"/>
      <c r="N103" s="409"/>
      <c r="O103" s="409"/>
      <c r="P103" s="410">
        <f>stacjonarne!P103</f>
        <v>0</v>
      </c>
      <c r="Q103" s="418">
        <f>stacjonarne!Q103</f>
        <v>0</v>
      </c>
      <c r="R103" s="291"/>
      <c r="S103" s="289"/>
      <c r="T103" s="289"/>
      <c r="U103" s="289"/>
      <c r="V103" s="289"/>
      <c r="W103" s="289"/>
      <c r="X103" s="275">
        <f>stacjonarne!X103</f>
        <v>0</v>
      </c>
      <c r="Y103" s="437">
        <f>stacjonarne!Y103</f>
        <v>0</v>
      </c>
      <c r="Z103" s="291"/>
      <c r="AA103" s="289"/>
      <c r="AB103" s="289"/>
      <c r="AC103" s="289"/>
      <c r="AD103" s="289"/>
      <c r="AE103" s="289"/>
      <c r="AF103" s="275">
        <f>stacjonarne!AF103</f>
        <v>0</v>
      </c>
      <c r="AG103" s="437">
        <f>stacjonarne!AG103</f>
        <v>0</v>
      </c>
      <c r="AH103" s="291"/>
      <c r="AI103" s="289"/>
      <c r="AJ103" s="289"/>
      <c r="AK103" s="289"/>
      <c r="AL103" s="289"/>
      <c r="AM103" s="289"/>
      <c r="AN103" s="275">
        <f>stacjonarne!AN103</f>
        <v>0</v>
      </c>
      <c r="AO103" s="437">
        <f>stacjonarne!AO103</f>
        <v>0</v>
      </c>
      <c r="AP103" s="291"/>
      <c r="AQ103" s="289"/>
      <c r="AR103" s="289"/>
      <c r="AS103" s="289"/>
      <c r="AT103" s="289"/>
      <c r="AU103" s="289"/>
      <c r="AV103" s="275">
        <f>stacjonarne!AV103</f>
        <v>0</v>
      </c>
      <c r="AW103" s="437">
        <f>stacjonarne!AW103</f>
        <v>0</v>
      </c>
      <c r="AX103" s="291"/>
      <c r="AY103" s="289"/>
      <c r="AZ103" s="289"/>
      <c r="BA103" s="289"/>
      <c r="BB103" s="289"/>
      <c r="BC103" s="289"/>
      <c r="BD103" s="275">
        <f>stacjonarne!BD103</f>
        <v>0</v>
      </c>
      <c r="BE103" s="437">
        <f>stacjonarne!BE103</f>
        <v>0</v>
      </c>
      <c r="BF103" s="291">
        <v>10</v>
      </c>
      <c r="BG103" s="289">
        <v>8</v>
      </c>
      <c r="BH103" s="289"/>
      <c r="BI103" s="289"/>
      <c r="BJ103" s="289"/>
      <c r="BK103" s="289"/>
      <c r="BL103" s="275" t="str">
        <f>stacjonarne!BL103</f>
        <v>Zoc</v>
      </c>
      <c r="BM103" s="345">
        <f>stacjonarne!BM103</f>
        <v>2</v>
      </c>
      <c r="BN103" s="314"/>
      <c r="BO103" s="314"/>
      <c r="BP103" s="314"/>
      <c r="BQ103" s="314"/>
      <c r="BR103" s="314"/>
      <c r="BS103" s="299"/>
      <c r="BT103" s="315"/>
      <c r="BU103" s="314"/>
      <c r="BV103" s="314"/>
      <c r="BW103" s="314"/>
      <c r="BX103" s="314"/>
      <c r="BY103" s="314"/>
      <c r="BZ103" s="299"/>
      <c r="CA103" s="315"/>
      <c r="CB103" s="314"/>
      <c r="CC103" s="314"/>
      <c r="CD103" s="314"/>
      <c r="CE103" s="314"/>
      <c r="CF103" s="314"/>
      <c r="CG103" s="299"/>
      <c r="CH103" s="315"/>
      <c r="CI103" s="303"/>
    </row>
    <row r="104" spans="1:87" s="39" customFormat="1" ht="21.75" customHeight="1" x14ac:dyDescent="0.25">
      <c r="A104" s="347">
        <f>stacjonarne!A104</f>
        <v>8</v>
      </c>
      <c r="B104" s="389" t="str">
        <f>stacjonarne!B104</f>
        <v>Ekonomika transportu kolejowego</v>
      </c>
      <c r="C104" s="295">
        <f t="shared" si="61"/>
        <v>16</v>
      </c>
      <c r="D104" s="342">
        <f t="shared" si="62"/>
        <v>8</v>
      </c>
      <c r="E104" s="345">
        <f t="shared" si="50"/>
        <v>8</v>
      </c>
      <c r="F104" s="345">
        <f t="shared" si="50"/>
        <v>0</v>
      </c>
      <c r="G104" s="345">
        <f t="shared" si="50"/>
        <v>0</v>
      </c>
      <c r="H104" s="345">
        <f t="shared" si="50"/>
        <v>0</v>
      </c>
      <c r="I104" s="295">
        <f t="shared" si="50"/>
        <v>0</v>
      </c>
      <c r="J104" s="411"/>
      <c r="K104" s="409"/>
      <c r="L104" s="409"/>
      <c r="M104" s="409"/>
      <c r="N104" s="409"/>
      <c r="O104" s="409"/>
      <c r="P104" s="410">
        <f>stacjonarne!P104</f>
        <v>0</v>
      </c>
      <c r="Q104" s="418">
        <f>stacjonarne!Q104</f>
        <v>0</v>
      </c>
      <c r="R104" s="291"/>
      <c r="S104" s="289"/>
      <c r="T104" s="289"/>
      <c r="U104" s="289"/>
      <c r="V104" s="289"/>
      <c r="W104" s="289"/>
      <c r="X104" s="275">
        <f>stacjonarne!X104</f>
        <v>0</v>
      </c>
      <c r="Y104" s="437">
        <f>stacjonarne!Y104</f>
        <v>0</v>
      </c>
      <c r="Z104" s="291"/>
      <c r="AA104" s="289"/>
      <c r="AB104" s="289"/>
      <c r="AC104" s="289"/>
      <c r="AD104" s="289"/>
      <c r="AE104" s="289"/>
      <c r="AF104" s="275">
        <f>stacjonarne!AF104</f>
        <v>0</v>
      </c>
      <c r="AG104" s="437">
        <f>stacjonarne!AG104</f>
        <v>0</v>
      </c>
      <c r="AH104" s="291"/>
      <c r="AI104" s="289"/>
      <c r="AJ104" s="289"/>
      <c r="AK104" s="289"/>
      <c r="AL104" s="289"/>
      <c r="AM104" s="289"/>
      <c r="AN104" s="275">
        <f>stacjonarne!AN104</f>
        <v>0</v>
      </c>
      <c r="AO104" s="437">
        <f>stacjonarne!AO104</f>
        <v>0</v>
      </c>
      <c r="AP104" s="291"/>
      <c r="AQ104" s="289"/>
      <c r="AR104" s="289"/>
      <c r="AS104" s="289"/>
      <c r="AT104" s="289"/>
      <c r="AU104" s="289"/>
      <c r="AV104" s="275">
        <f>stacjonarne!AV104</f>
        <v>0</v>
      </c>
      <c r="AW104" s="437">
        <f>stacjonarne!AW104</f>
        <v>0</v>
      </c>
      <c r="AX104" s="291"/>
      <c r="AY104" s="289"/>
      <c r="AZ104" s="289"/>
      <c r="BA104" s="289"/>
      <c r="BB104" s="289"/>
      <c r="BC104" s="289"/>
      <c r="BD104" s="275">
        <f>stacjonarne!BD104</f>
        <v>0</v>
      </c>
      <c r="BE104" s="437">
        <f>stacjonarne!BE104</f>
        <v>0</v>
      </c>
      <c r="BF104" s="291">
        <v>8</v>
      </c>
      <c r="BG104" s="289">
        <v>8</v>
      </c>
      <c r="BH104" s="289"/>
      <c r="BI104" s="289"/>
      <c r="BJ104" s="289"/>
      <c r="BK104" s="289"/>
      <c r="BL104" s="275" t="str">
        <f>stacjonarne!BL104</f>
        <v>Zoc</v>
      </c>
      <c r="BM104" s="345">
        <f>stacjonarne!BM104</f>
        <v>2</v>
      </c>
      <c r="BN104" s="314"/>
      <c r="BO104" s="314"/>
      <c r="BP104" s="314"/>
      <c r="BQ104" s="314"/>
      <c r="BR104" s="314"/>
      <c r="BS104" s="299"/>
      <c r="BT104" s="315"/>
      <c r="BU104" s="314"/>
      <c r="BV104" s="314"/>
      <c r="BW104" s="314"/>
      <c r="BX104" s="314"/>
      <c r="BY104" s="314"/>
      <c r="BZ104" s="299"/>
      <c r="CA104" s="315"/>
      <c r="CB104" s="314"/>
      <c r="CC104" s="314"/>
      <c r="CD104" s="314"/>
      <c r="CE104" s="314"/>
      <c r="CF104" s="314"/>
      <c r="CG104" s="299"/>
      <c r="CH104" s="315"/>
      <c r="CI104" s="303"/>
    </row>
    <row r="105" spans="1:87" s="39" customFormat="1" ht="21.75" customHeight="1" x14ac:dyDescent="0.25">
      <c r="A105" s="347">
        <f>stacjonarne!A105</f>
        <v>9</v>
      </c>
      <c r="B105" s="443" t="str">
        <f>stacjonarne!B105</f>
        <v>Prawo przewozowe w transporcie kolejowym</v>
      </c>
      <c r="C105" s="295">
        <f t="shared" si="61"/>
        <v>10</v>
      </c>
      <c r="D105" s="342">
        <f t="shared" si="62"/>
        <v>10</v>
      </c>
      <c r="E105" s="345">
        <f t="shared" si="50"/>
        <v>0</v>
      </c>
      <c r="F105" s="345">
        <f t="shared" si="50"/>
        <v>0</v>
      </c>
      <c r="G105" s="345">
        <f t="shared" si="50"/>
        <v>0</v>
      </c>
      <c r="H105" s="345">
        <f t="shared" si="50"/>
        <v>0</v>
      </c>
      <c r="I105" s="295">
        <f t="shared" si="50"/>
        <v>0</v>
      </c>
      <c r="J105" s="411"/>
      <c r="K105" s="409"/>
      <c r="L105" s="409"/>
      <c r="M105" s="409"/>
      <c r="N105" s="409"/>
      <c r="O105" s="409"/>
      <c r="P105" s="410">
        <f>stacjonarne!P105</f>
        <v>0</v>
      </c>
      <c r="Q105" s="418">
        <f>stacjonarne!Q105</f>
        <v>0</v>
      </c>
      <c r="R105" s="291"/>
      <c r="S105" s="289"/>
      <c r="T105" s="289"/>
      <c r="U105" s="289"/>
      <c r="V105" s="289"/>
      <c r="W105" s="289"/>
      <c r="X105" s="275">
        <f>stacjonarne!X105</f>
        <v>0</v>
      </c>
      <c r="Y105" s="437">
        <f>stacjonarne!Y105</f>
        <v>0</v>
      </c>
      <c r="Z105" s="291"/>
      <c r="AA105" s="289"/>
      <c r="AB105" s="289"/>
      <c r="AC105" s="289"/>
      <c r="AD105" s="289"/>
      <c r="AE105" s="289"/>
      <c r="AF105" s="275">
        <f>stacjonarne!AF105</f>
        <v>0</v>
      </c>
      <c r="AG105" s="437">
        <f>stacjonarne!AG105</f>
        <v>0</v>
      </c>
      <c r="AH105" s="291"/>
      <c r="AI105" s="289"/>
      <c r="AJ105" s="289"/>
      <c r="AK105" s="289"/>
      <c r="AL105" s="289"/>
      <c r="AM105" s="289"/>
      <c r="AN105" s="275">
        <f>stacjonarne!AN105</f>
        <v>0</v>
      </c>
      <c r="AO105" s="437">
        <f>stacjonarne!AO105</f>
        <v>0</v>
      </c>
      <c r="AP105" s="291"/>
      <c r="AQ105" s="289"/>
      <c r="AR105" s="289"/>
      <c r="AS105" s="289"/>
      <c r="AT105" s="289"/>
      <c r="AU105" s="289"/>
      <c r="AV105" s="275">
        <f>stacjonarne!AV105</f>
        <v>0</v>
      </c>
      <c r="AW105" s="437">
        <f>stacjonarne!AW105</f>
        <v>0</v>
      </c>
      <c r="AX105" s="291"/>
      <c r="AY105" s="289"/>
      <c r="AZ105" s="289"/>
      <c r="BA105" s="289"/>
      <c r="BB105" s="289"/>
      <c r="BC105" s="289"/>
      <c r="BD105" s="275">
        <f>stacjonarne!BD105</f>
        <v>0</v>
      </c>
      <c r="BE105" s="437">
        <f>stacjonarne!BE105</f>
        <v>0</v>
      </c>
      <c r="BF105" s="291">
        <v>10</v>
      </c>
      <c r="BG105" s="289"/>
      <c r="BH105" s="289"/>
      <c r="BI105" s="289"/>
      <c r="BJ105" s="289"/>
      <c r="BK105" s="289"/>
      <c r="BL105" s="275" t="str">
        <f>stacjonarne!BL105</f>
        <v>Zoc</v>
      </c>
      <c r="BM105" s="345">
        <f>stacjonarne!BM105</f>
        <v>1</v>
      </c>
      <c r="BN105" s="314"/>
      <c r="BO105" s="314"/>
      <c r="BP105" s="314"/>
      <c r="BQ105" s="314"/>
      <c r="BR105" s="314"/>
      <c r="BS105" s="299"/>
      <c r="BT105" s="315"/>
      <c r="BU105" s="314"/>
      <c r="BV105" s="314"/>
      <c r="BW105" s="314"/>
      <c r="BX105" s="314"/>
      <c r="BY105" s="314"/>
      <c r="BZ105" s="299"/>
      <c r="CA105" s="315"/>
      <c r="CB105" s="314"/>
      <c r="CC105" s="314"/>
      <c r="CD105" s="314"/>
      <c r="CE105" s="314"/>
      <c r="CF105" s="314"/>
      <c r="CG105" s="299"/>
      <c r="CH105" s="315"/>
      <c r="CI105" s="303"/>
    </row>
    <row r="106" spans="1:87" s="39" customFormat="1" ht="24.95" customHeight="1" x14ac:dyDescent="0.25">
      <c r="A106" s="347">
        <f>stacjonarne!A106</f>
        <v>10</v>
      </c>
      <c r="B106" s="443" t="str">
        <f>stacjonarne!B106</f>
        <v>Organizacja i zarządzanie procesem spedycyjnym</v>
      </c>
      <c r="C106" s="295">
        <f t="shared" si="61"/>
        <v>20</v>
      </c>
      <c r="D106" s="342">
        <f t="shared" si="62"/>
        <v>10</v>
      </c>
      <c r="E106" s="345">
        <f t="shared" si="50"/>
        <v>0</v>
      </c>
      <c r="F106" s="345">
        <f t="shared" si="50"/>
        <v>0</v>
      </c>
      <c r="G106" s="345">
        <f t="shared" si="50"/>
        <v>0</v>
      </c>
      <c r="H106" s="345">
        <f t="shared" si="50"/>
        <v>10</v>
      </c>
      <c r="I106" s="295">
        <f t="shared" si="50"/>
        <v>0</v>
      </c>
      <c r="J106" s="411"/>
      <c r="K106" s="409"/>
      <c r="L106" s="409"/>
      <c r="M106" s="409"/>
      <c r="N106" s="409"/>
      <c r="O106" s="409"/>
      <c r="P106" s="410">
        <f>stacjonarne!P106</f>
        <v>0</v>
      </c>
      <c r="Q106" s="418">
        <f>stacjonarne!Q106</f>
        <v>0</v>
      </c>
      <c r="R106" s="291"/>
      <c r="S106" s="289"/>
      <c r="T106" s="289"/>
      <c r="U106" s="289"/>
      <c r="V106" s="289"/>
      <c r="W106" s="289"/>
      <c r="X106" s="275">
        <f>stacjonarne!X106</f>
        <v>0</v>
      </c>
      <c r="Y106" s="437">
        <f>stacjonarne!Y106</f>
        <v>0</v>
      </c>
      <c r="Z106" s="291"/>
      <c r="AA106" s="289"/>
      <c r="AB106" s="289"/>
      <c r="AC106" s="289"/>
      <c r="AD106" s="289"/>
      <c r="AE106" s="289"/>
      <c r="AF106" s="275">
        <f>stacjonarne!AF106</f>
        <v>0</v>
      </c>
      <c r="AG106" s="437">
        <f>stacjonarne!AG106</f>
        <v>0</v>
      </c>
      <c r="AH106" s="291"/>
      <c r="AI106" s="289"/>
      <c r="AJ106" s="289"/>
      <c r="AK106" s="289"/>
      <c r="AL106" s="289"/>
      <c r="AM106" s="289"/>
      <c r="AN106" s="275">
        <f>stacjonarne!AN106</f>
        <v>0</v>
      </c>
      <c r="AO106" s="437">
        <f>stacjonarne!AO106</f>
        <v>0</v>
      </c>
      <c r="AP106" s="291"/>
      <c r="AQ106" s="289"/>
      <c r="AR106" s="289"/>
      <c r="AS106" s="289"/>
      <c r="AT106" s="289"/>
      <c r="AU106" s="289"/>
      <c r="AV106" s="275">
        <f>stacjonarne!AV106</f>
        <v>0</v>
      </c>
      <c r="AW106" s="437">
        <f>stacjonarne!AW106</f>
        <v>0</v>
      </c>
      <c r="AX106" s="291">
        <v>10</v>
      </c>
      <c r="AY106" s="289"/>
      <c r="AZ106" s="289"/>
      <c r="BA106" s="289"/>
      <c r="BB106" s="289">
        <v>10</v>
      </c>
      <c r="BC106" s="289"/>
      <c r="BD106" s="275" t="str">
        <f>stacjonarne!BD106</f>
        <v>Zoc</v>
      </c>
      <c r="BE106" s="437">
        <f>stacjonarne!BE106</f>
        <v>1</v>
      </c>
      <c r="BF106" s="291"/>
      <c r="BG106" s="289"/>
      <c r="BH106" s="289"/>
      <c r="BI106" s="289"/>
      <c r="BJ106" s="289"/>
      <c r="BK106" s="289"/>
      <c r="BL106" s="275">
        <f>stacjonarne!BL106</f>
        <v>0</v>
      </c>
      <c r="BM106" s="345">
        <f>stacjonarne!BM106</f>
        <v>0</v>
      </c>
      <c r="BN106" s="309"/>
      <c r="BO106" s="306"/>
      <c r="BP106" s="306"/>
      <c r="BQ106" s="306"/>
      <c r="BR106" s="306"/>
      <c r="BS106" s="302"/>
      <c r="BT106" s="310"/>
      <c r="BU106" s="305"/>
      <c r="BV106" s="306"/>
      <c r="BW106" s="306"/>
      <c r="BX106" s="306"/>
      <c r="BY106" s="306"/>
      <c r="BZ106" s="302"/>
      <c r="CA106" s="310"/>
      <c r="CB106" s="305"/>
      <c r="CC106" s="306"/>
      <c r="CD106" s="306"/>
      <c r="CE106" s="306"/>
      <c r="CF106" s="306"/>
      <c r="CG106" s="302"/>
      <c r="CH106" s="310"/>
      <c r="CI106" s="303"/>
    </row>
    <row r="107" spans="1:87" s="39" customFormat="1" ht="21.75" customHeight="1" x14ac:dyDescent="0.25">
      <c r="A107" s="347">
        <f>stacjonarne!A107</f>
        <v>11</v>
      </c>
      <c r="B107" s="443" t="str">
        <f>stacjonarne!B107</f>
        <v>Budowa taboru kolejowego</v>
      </c>
      <c r="C107" s="295">
        <f t="shared" si="61"/>
        <v>20</v>
      </c>
      <c r="D107" s="342">
        <f t="shared" si="62"/>
        <v>10</v>
      </c>
      <c r="E107" s="345">
        <f t="shared" si="50"/>
        <v>10</v>
      </c>
      <c r="F107" s="345">
        <f t="shared" si="50"/>
        <v>0</v>
      </c>
      <c r="G107" s="345">
        <f t="shared" si="50"/>
        <v>0</v>
      </c>
      <c r="H107" s="345">
        <f t="shared" si="50"/>
        <v>0</v>
      </c>
      <c r="I107" s="295">
        <f t="shared" si="50"/>
        <v>0</v>
      </c>
      <c r="J107" s="411"/>
      <c r="K107" s="409"/>
      <c r="L107" s="409"/>
      <c r="M107" s="409"/>
      <c r="N107" s="409"/>
      <c r="O107" s="409"/>
      <c r="P107" s="410">
        <f>stacjonarne!P107</f>
        <v>0</v>
      </c>
      <c r="Q107" s="418">
        <f>stacjonarne!Q107</f>
        <v>0</v>
      </c>
      <c r="R107" s="291"/>
      <c r="S107" s="289"/>
      <c r="T107" s="289"/>
      <c r="U107" s="289"/>
      <c r="V107" s="289"/>
      <c r="W107" s="289"/>
      <c r="X107" s="275">
        <f>stacjonarne!X107</f>
        <v>0</v>
      </c>
      <c r="Y107" s="437">
        <f>stacjonarne!Y107</f>
        <v>0</v>
      </c>
      <c r="Z107" s="291"/>
      <c r="AA107" s="289"/>
      <c r="AB107" s="289"/>
      <c r="AC107" s="289"/>
      <c r="AD107" s="289"/>
      <c r="AE107" s="289"/>
      <c r="AF107" s="275">
        <f>stacjonarne!AF107</f>
        <v>0</v>
      </c>
      <c r="AG107" s="437">
        <f>stacjonarne!AG107</f>
        <v>0</v>
      </c>
      <c r="AH107" s="291">
        <v>10</v>
      </c>
      <c r="AI107" s="289">
        <v>10</v>
      </c>
      <c r="AJ107" s="289"/>
      <c r="AK107" s="289"/>
      <c r="AL107" s="289"/>
      <c r="AM107" s="289"/>
      <c r="AN107" s="275" t="str">
        <f>stacjonarne!AN107</f>
        <v>Zoc</v>
      </c>
      <c r="AO107" s="437">
        <f>stacjonarne!AO107</f>
        <v>2</v>
      </c>
      <c r="AP107" s="291"/>
      <c r="AQ107" s="289"/>
      <c r="AR107" s="289"/>
      <c r="AS107" s="289"/>
      <c r="AT107" s="289"/>
      <c r="AU107" s="289"/>
      <c r="AV107" s="275">
        <f>stacjonarne!AV107</f>
        <v>0</v>
      </c>
      <c r="AW107" s="437">
        <f>stacjonarne!AW107</f>
        <v>0</v>
      </c>
      <c r="AX107" s="291"/>
      <c r="AY107" s="289"/>
      <c r="AZ107" s="289"/>
      <c r="BA107" s="289"/>
      <c r="BB107" s="289"/>
      <c r="BC107" s="289"/>
      <c r="BD107" s="275">
        <f>stacjonarne!BD107</f>
        <v>0</v>
      </c>
      <c r="BE107" s="437">
        <f>stacjonarne!BE107</f>
        <v>0</v>
      </c>
      <c r="BF107" s="291"/>
      <c r="BG107" s="289"/>
      <c r="BH107" s="289"/>
      <c r="BI107" s="289"/>
      <c r="BJ107" s="289"/>
      <c r="BK107" s="289"/>
      <c r="BL107" s="275">
        <f>stacjonarne!BL107</f>
        <v>0</v>
      </c>
      <c r="BM107" s="345">
        <f>stacjonarne!BM107</f>
        <v>0</v>
      </c>
      <c r="BN107" s="309"/>
      <c r="BO107" s="306"/>
      <c r="BP107" s="306"/>
      <c r="BQ107" s="306"/>
      <c r="BR107" s="306"/>
      <c r="BS107" s="302"/>
      <c r="BT107" s="310"/>
      <c r="BU107" s="305"/>
      <c r="BV107" s="306"/>
      <c r="BW107" s="306"/>
      <c r="BX107" s="306"/>
      <c r="BY107" s="306"/>
      <c r="BZ107" s="302"/>
      <c r="CA107" s="310"/>
      <c r="CB107" s="305"/>
      <c r="CC107" s="306"/>
      <c r="CD107" s="306"/>
      <c r="CE107" s="306"/>
      <c r="CF107" s="306"/>
      <c r="CG107" s="302"/>
      <c r="CH107" s="310"/>
      <c r="CI107" s="303"/>
    </row>
    <row r="108" spans="1:87" s="39" customFormat="1" ht="21.75" customHeight="1" x14ac:dyDescent="0.25">
      <c r="A108" s="347">
        <f>stacjonarne!A108</f>
        <v>12</v>
      </c>
      <c r="B108" s="443" t="str">
        <f>stacjonarne!B108</f>
        <v>Eksploatacja taboru kolejowego</v>
      </c>
      <c r="C108" s="295">
        <f t="shared" si="61"/>
        <v>16</v>
      </c>
      <c r="D108" s="342">
        <f t="shared" si="62"/>
        <v>8</v>
      </c>
      <c r="E108" s="345">
        <f t="shared" si="50"/>
        <v>8</v>
      </c>
      <c r="F108" s="345">
        <f t="shared" si="50"/>
        <v>0</v>
      </c>
      <c r="G108" s="345">
        <f t="shared" si="50"/>
        <v>0</v>
      </c>
      <c r="H108" s="345">
        <f t="shared" si="50"/>
        <v>0</v>
      </c>
      <c r="I108" s="295">
        <f t="shared" si="50"/>
        <v>0</v>
      </c>
      <c r="J108" s="411"/>
      <c r="K108" s="409"/>
      <c r="L108" s="409"/>
      <c r="M108" s="409"/>
      <c r="N108" s="409"/>
      <c r="O108" s="409"/>
      <c r="P108" s="410">
        <f>stacjonarne!P108</f>
        <v>0</v>
      </c>
      <c r="Q108" s="418">
        <f>stacjonarne!Q108</f>
        <v>0</v>
      </c>
      <c r="R108" s="291"/>
      <c r="S108" s="289"/>
      <c r="T108" s="289"/>
      <c r="U108" s="289"/>
      <c r="V108" s="289"/>
      <c r="W108" s="289"/>
      <c r="X108" s="275">
        <f>stacjonarne!X108</f>
        <v>0</v>
      </c>
      <c r="Y108" s="437">
        <f>stacjonarne!Y108</f>
        <v>0</v>
      </c>
      <c r="Z108" s="291"/>
      <c r="AA108" s="289"/>
      <c r="AB108" s="289"/>
      <c r="AC108" s="289"/>
      <c r="AD108" s="289"/>
      <c r="AE108" s="289"/>
      <c r="AF108" s="275">
        <f>stacjonarne!AF108</f>
        <v>0</v>
      </c>
      <c r="AG108" s="437">
        <f>stacjonarne!AG108</f>
        <v>0</v>
      </c>
      <c r="AH108" s="291">
        <v>8</v>
      </c>
      <c r="AI108" s="289">
        <v>8</v>
      </c>
      <c r="AJ108" s="289"/>
      <c r="AK108" s="289"/>
      <c r="AL108" s="289"/>
      <c r="AM108" s="289"/>
      <c r="AN108" s="275" t="str">
        <f>stacjonarne!AN108</f>
        <v>Zoc</v>
      </c>
      <c r="AO108" s="437">
        <f>stacjonarne!AO108</f>
        <v>2</v>
      </c>
      <c r="AP108" s="291"/>
      <c r="AQ108" s="289"/>
      <c r="AR108" s="289"/>
      <c r="AS108" s="289"/>
      <c r="AT108" s="289"/>
      <c r="AU108" s="289"/>
      <c r="AV108" s="275">
        <f>stacjonarne!AV108</f>
        <v>0</v>
      </c>
      <c r="AW108" s="437">
        <f>stacjonarne!AW108</f>
        <v>0</v>
      </c>
      <c r="AX108" s="291"/>
      <c r="AY108" s="289"/>
      <c r="AZ108" s="289"/>
      <c r="BA108" s="289"/>
      <c r="BB108" s="289"/>
      <c r="BC108" s="289"/>
      <c r="BD108" s="275">
        <f>stacjonarne!BD108</f>
        <v>0</v>
      </c>
      <c r="BE108" s="437">
        <f>stacjonarne!BE108</f>
        <v>0</v>
      </c>
      <c r="BF108" s="291"/>
      <c r="BG108" s="289"/>
      <c r="BH108" s="289"/>
      <c r="BI108" s="289"/>
      <c r="BJ108" s="289"/>
      <c r="BK108" s="289"/>
      <c r="BL108" s="275">
        <f>stacjonarne!BL108</f>
        <v>0</v>
      </c>
      <c r="BM108" s="345">
        <f>stacjonarne!BM108</f>
        <v>0</v>
      </c>
      <c r="BN108" s="309"/>
      <c r="BO108" s="306"/>
      <c r="BP108" s="306"/>
      <c r="BQ108" s="306"/>
      <c r="BR108" s="306"/>
      <c r="BS108" s="302"/>
      <c r="BT108" s="312"/>
      <c r="BU108" s="305"/>
      <c r="BV108" s="306"/>
      <c r="BW108" s="306"/>
      <c r="BX108" s="306"/>
      <c r="BY108" s="306"/>
      <c r="BZ108" s="302"/>
      <c r="CA108" s="312"/>
      <c r="CB108" s="305"/>
      <c r="CC108" s="306"/>
      <c r="CD108" s="306"/>
      <c r="CE108" s="306"/>
      <c r="CF108" s="306"/>
      <c r="CG108" s="302"/>
      <c r="CH108" s="312"/>
      <c r="CI108" s="303"/>
    </row>
    <row r="109" spans="1:87" s="39" customFormat="1" ht="21.75" customHeight="1" x14ac:dyDescent="0.25">
      <c r="A109" s="347">
        <f>stacjonarne!A109</f>
        <v>13</v>
      </c>
      <c r="B109" s="446" t="str">
        <f>stacjonarne!B109</f>
        <v>Transport kolejowy w gospodarce narodowej</v>
      </c>
      <c r="C109" s="295">
        <f t="shared" si="61"/>
        <v>10</v>
      </c>
      <c r="D109" s="342">
        <f t="shared" si="62"/>
        <v>10</v>
      </c>
      <c r="E109" s="345">
        <f t="shared" si="50"/>
        <v>0</v>
      </c>
      <c r="F109" s="345">
        <f t="shared" si="50"/>
        <v>0</v>
      </c>
      <c r="G109" s="345">
        <f t="shared" si="50"/>
        <v>0</v>
      </c>
      <c r="H109" s="345">
        <f t="shared" si="50"/>
        <v>0</v>
      </c>
      <c r="I109" s="295">
        <f t="shared" si="50"/>
        <v>0</v>
      </c>
      <c r="J109" s="411"/>
      <c r="K109" s="409"/>
      <c r="L109" s="409"/>
      <c r="M109" s="409"/>
      <c r="N109" s="409"/>
      <c r="O109" s="409"/>
      <c r="P109" s="410">
        <f>stacjonarne!P109</f>
        <v>0</v>
      </c>
      <c r="Q109" s="418">
        <f>stacjonarne!Q109</f>
        <v>0</v>
      </c>
      <c r="R109" s="291"/>
      <c r="S109" s="289"/>
      <c r="T109" s="289"/>
      <c r="U109" s="289"/>
      <c r="V109" s="289"/>
      <c r="W109" s="289"/>
      <c r="X109" s="275">
        <f>stacjonarne!X109</f>
        <v>0</v>
      </c>
      <c r="Y109" s="437">
        <f>stacjonarne!Y109</f>
        <v>0</v>
      </c>
      <c r="Z109" s="291"/>
      <c r="AA109" s="289"/>
      <c r="AB109" s="289"/>
      <c r="AC109" s="289"/>
      <c r="AD109" s="289"/>
      <c r="AE109" s="289"/>
      <c r="AF109" s="275">
        <f>stacjonarne!AF109</f>
        <v>0</v>
      </c>
      <c r="AG109" s="437">
        <f>stacjonarne!AG109</f>
        <v>0</v>
      </c>
      <c r="AH109" s="291"/>
      <c r="AI109" s="289"/>
      <c r="AJ109" s="289"/>
      <c r="AK109" s="289"/>
      <c r="AL109" s="289"/>
      <c r="AM109" s="289"/>
      <c r="AN109" s="275">
        <f>stacjonarne!AN109</f>
        <v>0</v>
      </c>
      <c r="AO109" s="437">
        <f>stacjonarne!AO109</f>
        <v>0</v>
      </c>
      <c r="AP109" s="291"/>
      <c r="AQ109" s="289"/>
      <c r="AR109" s="289"/>
      <c r="AS109" s="289"/>
      <c r="AT109" s="289"/>
      <c r="AU109" s="289"/>
      <c r="AV109" s="275">
        <f>stacjonarne!AV109</f>
        <v>0</v>
      </c>
      <c r="AW109" s="437">
        <f>stacjonarne!AW109</f>
        <v>0</v>
      </c>
      <c r="AX109" s="291">
        <v>10</v>
      </c>
      <c r="AY109" s="289"/>
      <c r="AZ109" s="289"/>
      <c r="BA109" s="289"/>
      <c r="BB109" s="289"/>
      <c r="BC109" s="289"/>
      <c r="BD109" s="275" t="str">
        <f>stacjonarne!BD109</f>
        <v>Zoc</v>
      </c>
      <c r="BE109" s="437">
        <f>stacjonarne!BE109</f>
        <v>1</v>
      </c>
      <c r="BF109" s="291"/>
      <c r="BG109" s="289"/>
      <c r="BH109" s="289"/>
      <c r="BI109" s="289"/>
      <c r="BJ109" s="289"/>
      <c r="BK109" s="289"/>
      <c r="BL109" s="275">
        <f>stacjonarne!BL109</f>
        <v>0</v>
      </c>
      <c r="BM109" s="345">
        <f>stacjonarne!BM109</f>
        <v>0</v>
      </c>
      <c r="BN109" s="309"/>
      <c r="BO109" s="306"/>
      <c r="BP109" s="306"/>
      <c r="BQ109" s="306"/>
      <c r="BR109" s="306"/>
      <c r="BS109" s="302"/>
      <c r="BT109" s="312"/>
      <c r="BU109" s="305"/>
      <c r="BV109" s="306"/>
      <c r="BW109" s="306"/>
      <c r="BX109" s="306"/>
      <c r="BY109" s="306"/>
      <c r="BZ109" s="302"/>
      <c r="CA109" s="312"/>
      <c r="CB109" s="305"/>
      <c r="CC109" s="306"/>
      <c r="CD109" s="306"/>
      <c r="CE109" s="306"/>
      <c r="CF109" s="306"/>
      <c r="CG109" s="302"/>
      <c r="CH109" s="312"/>
      <c r="CI109" s="303"/>
    </row>
    <row r="110" spans="1:87" s="39" customFormat="1" ht="26.1" customHeight="1" x14ac:dyDescent="0.25">
      <c r="A110" s="347">
        <f>stacjonarne!A110</f>
        <v>14</v>
      </c>
      <c r="B110" s="443" t="str">
        <f>stacjonarne!B110</f>
        <v>Odprawa handlowa i techniczna w przewozach kolejowych</v>
      </c>
      <c r="C110" s="295">
        <f t="shared" si="61"/>
        <v>22</v>
      </c>
      <c r="D110" s="342">
        <f t="shared" si="62"/>
        <v>10</v>
      </c>
      <c r="E110" s="345">
        <f t="shared" si="50"/>
        <v>0</v>
      </c>
      <c r="F110" s="345">
        <f t="shared" si="50"/>
        <v>0</v>
      </c>
      <c r="G110" s="345">
        <f t="shared" si="50"/>
        <v>0</v>
      </c>
      <c r="H110" s="345">
        <f>SUM(N110,V110,AD110,AL110,AT110,BB110,BJ110)</f>
        <v>12</v>
      </c>
      <c r="I110" s="295">
        <f t="shared" si="50"/>
        <v>0</v>
      </c>
      <c r="J110" s="411"/>
      <c r="K110" s="409"/>
      <c r="L110" s="409"/>
      <c r="M110" s="409"/>
      <c r="N110" s="409"/>
      <c r="O110" s="409"/>
      <c r="P110" s="410">
        <f>stacjonarne!P110</f>
        <v>0</v>
      </c>
      <c r="Q110" s="418">
        <f>stacjonarne!Q110</f>
        <v>0</v>
      </c>
      <c r="R110" s="291"/>
      <c r="S110" s="289"/>
      <c r="T110" s="289"/>
      <c r="U110" s="289"/>
      <c r="V110" s="289"/>
      <c r="W110" s="289"/>
      <c r="X110" s="275">
        <f>stacjonarne!X110</f>
        <v>0</v>
      </c>
      <c r="Y110" s="437">
        <f>stacjonarne!Y110</f>
        <v>0</v>
      </c>
      <c r="Z110" s="291"/>
      <c r="AA110" s="289"/>
      <c r="AB110" s="289"/>
      <c r="AC110" s="289"/>
      <c r="AD110" s="289"/>
      <c r="AE110" s="289"/>
      <c r="AF110" s="275">
        <f>stacjonarne!AF110</f>
        <v>0</v>
      </c>
      <c r="AG110" s="437">
        <f>stacjonarne!AG110</f>
        <v>0</v>
      </c>
      <c r="AH110" s="291"/>
      <c r="AI110" s="289"/>
      <c r="AJ110" s="289"/>
      <c r="AK110" s="289"/>
      <c r="AL110" s="289"/>
      <c r="AM110" s="289"/>
      <c r="AN110" s="275">
        <f>stacjonarne!AN110</f>
        <v>0</v>
      </c>
      <c r="AO110" s="437">
        <f>stacjonarne!AO110</f>
        <v>0</v>
      </c>
      <c r="AP110" s="291">
        <v>10</v>
      </c>
      <c r="AQ110" s="289"/>
      <c r="AR110" s="289"/>
      <c r="AS110" s="289"/>
      <c r="AT110" s="289">
        <v>12</v>
      </c>
      <c r="AU110" s="289"/>
      <c r="AV110" s="275" t="str">
        <f>stacjonarne!AV110</f>
        <v>Zoc</v>
      </c>
      <c r="AW110" s="437">
        <f>stacjonarne!AW110</f>
        <v>3</v>
      </c>
      <c r="AX110" s="291"/>
      <c r="AY110" s="289"/>
      <c r="AZ110" s="289"/>
      <c r="BA110" s="289"/>
      <c r="BB110" s="289"/>
      <c r="BC110" s="289"/>
      <c r="BD110" s="275">
        <f>stacjonarne!BD110</f>
        <v>0</v>
      </c>
      <c r="BE110" s="437">
        <f>stacjonarne!BE110</f>
        <v>0</v>
      </c>
      <c r="BF110" s="291"/>
      <c r="BG110" s="289"/>
      <c r="BH110" s="289"/>
      <c r="BI110" s="289"/>
      <c r="BJ110" s="289"/>
      <c r="BK110" s="289"/>
      <c r="BL110" s="275">
        <f>stacjonarne!BL110</f>
        <v>0</v>
      </c>
      <c r="BM110" s="345">
        <f>stacjonarne!BM110</f>
        <v>0</v>
      </c>
      <c r="BN110" s="309"/>
      <c r="BO110" s="306"/>
      <c r="BP110" s="306"/>
      <c r="BQ110" s="306"/>
      <c r="BR110" s="306"/>
      <c r="BS110" s="302"/>
      <c r="BT110" s="312"/>
      <c r="BU110" s="305"/>
      <c r="BV110" s="306"/>
      <c r="BW110" s="306"/>
      <c r="BX110" s="306"/>
      <c r="BY110" s="306"/>
      <c r="BZ110" s="302"/>
      <c r="CA110" s="312"/>
      <c r="CB110" s="305"/>
      <c r="CC110" s="306"/>
      <c r="CD110" s="306"/>
      <c r="CE110" s="306"/>
      <c r="CF110" s="306"/>
      <c r="CG110" s="302"/>
      <c r="CH110" s="312"/>
      <c r="CI110" s="303"/>
    </row>
    <row r="111" spans="1:87" s="39" customFormat="1" ht="21.75" customHeight="1" x14ac:dyDescent="0.25">
      <c r="A111" s="347">
        <f>stacjonarne!A111</f>
        <v>15</v>
      </c>
      <c r="B111" s="443" t="str">
        <f>stacjonarne!B111</f>
        <v>Towarowe przewozy kolejowe</v>
      </c>
      <c r="C111" s="295">
        <f t="shared" si="61"/>
        <v>10</v>
      </c>
      <c r="D111" s="342">
        <f t="shared" si="62"/>
        <v>10</v>
      </c>
      <c r="E111" s="345">
        <f t="shared" si="50"/>
        <v>0</v>
      </c>
      <c r="F111" s="345">
        <f t="shared" si="50"/>
        <v>0</v>
      </c>
      <c r="G111" s="345">
        <f t="shared" si="50"/>
        <v>0</v>
      </c>
      <c r="H111" s="345">
        <f t="shared" si="50"/>
        <v>0</v>
      </c>
      <c r="I111" s="295">
        <f t="shared" si="50"/>
        <v>0</v>
      </c>
      <c r="J111" s="411"/>
      <c r="K111" s="409"/>
      <c r="L111" s="409"/>
      <c r="M111" s="409"/>
      <c r="N111" s="409"/>
      <c r="O111" s="409"/>
      <c r="P111" s="410">
        <f>stacjonarne!P111</f>
        <v>0</v>
      </c>
      <c r="Q111" s="418">
        <f>stacjonarne!Q111</f>
        <v>0</v>
      </c>
      <c r="R111" s="291"/>
      <c r="S111" s="289"/>
      <c r="T111" s="289"/>
      <c r="U111" s="289"/>
      <c r="V111" s="289"/>
      <c r="W111" s="289"/>
      <c r="X111" s="275">
        <f>stacjonarne!X111</f>
        <v>0</v>
      </c>
      <c r="Y111" s="437">
        <f>stacjonarne!Y111</f>
        <v>0</v>
      </c>
      <c r="Z111" s="291"/>
      <c r="AA111" s="289"/>
      <c r="AB111" s="289"/>
      <c r="AC111" s="289"/>
      <c r="AD111" s="289"/>
      <c r="AE111" s="289"/>
      <c r="AF111" s="275">
        <f>stacjonarne!AF111</f>
        <v>0</v>
      </c>
      <c r="AG111" s="437">
        <f>stacjonarne!AG111</f>
        <v>0</v>
      </c>
      <c r="AH111" s="291"/>
      <c r="AI111" s="289"/>
      <c r="AJ111" s="289"/>
      <c r="AK111" s="289"/>
      <c r="AL111" s="289"/>
      <c r="AM111" s="289"/>
      <c r="AN111" s="275">
        <f>stacjonarne!AN111</f>
        <v>0</v>
      </c>
      <c r="AO111" s="437">
        <f>stacjonarne!AO111</f>
        <v>0</v>
      </c>
      <c r="AP111" s="408">
        <v>10</v>
      </c>
      <c r="AQ111" s="409"/>
      <c r="AR111" s="409"/>
      <c r="AS111" s="409"/>
      <c r="AT111" s="409"/>
      <c r="AU111" s="409"/>
      <c r="AV111" s="275" t="str">
        <f>stacjonarne!AV111</f>
        <v>Zoc</v>
      </c>
      <c r="AW111" s="437">
        <f>stacjonarne!AW111</f>
        <v>2</v>
      </c>
      <c r="AX111" s="408"/>
      <c r="AY111" s="409"/>
      <c r="AZ111" s="409"/>
      <c r="BA111" s="409"/>
      <c r="BB111" s="409"/>
      <c r="BC111" s="409"/>
      <c r="BD111" s="275">
        <f>stacjonarne!BD111</f>
        <v>0</v>
      </c>
      <c r="BE111" s="437">
        <f>stacjonarne!BE111</f>
        <v>0</v>
      </c>
      <c r="BF111" s="408"/>
      <c r="BG111" s="409"/>
      <c r="BH111" s="409"/>
      <c r="BI111" s="409"/>
      <c r="BJ111" s="409"/>
      <c r="BK111" s="409"/>
      <c r="BL111" s="275">
        <f>stacjonarne!BL111</f>
        <v>0</v>
      </c>
      <c r="BM111" s="345">
        <f>stacjonarne!BM111</f>
        <v>0</v>
      </c>
      <c r="BN111" s="309"/>
      <c r="BO111" s="306"/>
      <c r="BP111" s="306"/>
      <c r="BQ111" s="306"/>
      <c r="BR111" s="306"/>
      <c r="BS111" s="302"/>
      <c r="BT111" s="312"/>
      <c r="BU111" s="305"/>
      <c r="BV111" s="306"/>
      <c r="BW111" s="306"/>
      <c r="BX111" s="306"/>
      <c r="BY111" s="306"/>
      <c r="BZ111" s="302"/>
      <c r="CA111" s="312"/>
      <c r="CB111" s="305"/>
      <c r="CC111" s="306"/>
      <c r="CD111" s="306"/>
      <c r="CE111" s="306"/>
      <c r="CF111" s="306"/>
      <c r="CG111" s="302"/>
      <c r="CH111" s="312"/>
      <c r="CI111" s="303"/>
    </row>
    <row r="112" spans="1:87" s="39" customFormat="1" ht="36.75" customHeight="1" x14ac:dyDescent="0.25">
      <c r="A112" s="347">
        <f>stacjonarne!A112</f>
        <v>16</v>
      </c>
      <c r="B112" s="443" t="str">
        <f>stacjonarne!B112</f>
        <v>Dokumentacja przewozowa i obsługa celna w transporcie kolejowym</v>
      </c>
      <c r="C112" s="295">
        <f t="shared" si="61"/>
        <v>18</v>
      </c>
      <c r="D112" s="342">
        <f t="shared" si="62"/>
        <v>10</v>
      </c>
      <c r="E112" s="345">
        <f t="shared" si="62"/>
        <v>8</v>
      </c>
      <c r="F112" s="345">
        <f t="shared" si="62"/>
        <v>0</v>
      </c>
      <c r="G112" s="345">
        <f t="shared" si="62"/>
        <v>0</v>
      </c>
      <c r="H112" s="345">
        <f t="shared" si="62"/>
        <v>0</v>
      </c>
      <c r="I112" s="295">
        <f t="shared" si="62"/>
        <v>0</v>
      </c>
      <c r="J112" s="411"/>
      <c r="K112" s="409"/>
      <c r="L112" s="409"/>
      <c r="M112" s="409"/>
      <c r="N112" s="409"/>
      <c r="O112" s="409"/>
      <c r="P112" s="410">
        <f>stacjonarne!P112</f>
        <v>0</v>
      </c>
      <c r="Q112" s="418">
        <f>stacjonarne!Q112</f>
        <v>0</v>
      </c>
      <c r="R112" s="291"/>
      <c r="S112" s="289"/>
      <c r="T112" s="289"/>
      <c r="U112" s="289"/>
      <c r="V112" s="289"/>
      <c r="W112" s="289"/>
      <c r="X112" s="275">
        <f>stacjonarne!X112</f>
        <v>0</v>
      </c>
      <c r="Y112" s="437">
        <f>stacjonarne!Y112</f>
        <v>0</v>
      </c>
      <c r="Z112" s="291"/>
      <c r="AA112" s="289"/>
      <c r="AB112" s="289"/>
      <c r="AC112" s="289"/>
      <c r="AD112" s="289"/>
      <c r="AE112" s="289"/>
      <c r="AF112" s="275">
        <f>stacjonarne!AF112</f>
        <v>0</v>
      </c>
      <c r="AG112" s="437">
        <f>stacjonarne!AG112</f>
        <v>0</v>
      </c>
      <c r="AH112" s="291"/>
      <c r="AI112" s="289"/>
      <c r="AJ112" s="289"/>
      <c r="AK112" s="289"/>
      <c r="AL112" s="289"/>
      <c r="AM112" s="289"/>
      <c r="AN112" s="275">
        <f>stacjonarne!AN112</f>
        <v>0</v>
      </c>
      <c r="AO112" s="437">
        <f>stacjonarne!AO112</f>
        <v>0</v>
      </c>
      <c r="AP112" s="438"/>
      <c r="AQ112" s="439"/>
      <c r="AR112" s="439"/>
      <c r="AS112" s="439"/>
      <c r="AT112" s="439"/>
      <c r="AU112" s="439"/>
      <c r="AV112" s="275">
        <f>stacjonarne!AV112</f>
        <v>0</v>
      </c>
      <c r="AW112" s="437">
        <f>stacjonarne!AW112</f>
        <v>0</v>
      </c>
      <c r="AX112" s="438">
        <v>10</v>
      </c>
      <c r="AY112" s="409">
        <v>8</v>
      </c>
      <c r="AZ112" s="439"/>
      <c r="BA112" s="439"/>
      <c r="BB112" s="439"/>
      <c r="BC112" s="439"/>
      <c r="BD112" s="275" t="str">
        <f>stacjonarne!BD112</f>
        <v>Zoc</v>
      </c>
      <c r="BE112" s="437">
        <f>stacjonarne!BE112</f>
        <v>1</v>
      </c>
      <c r="BF112" s="408"/>
      <c r="BG112" s="409"/>
      <c r="BH112" s="409"/>
      <c r="BI112" s="409"/>
      <c r="BJ112" s="409"/>
      <c r="BK112" s="409"/>
      <c r="BL112" s="275">
        <f>stacjonarne!BL112</f>
        <v>0</v>
      </c>
      <c r="BM112" s="345">
        <f>stacjonarne!BM112</f>
        <v>0</v>
      </c>
      <c r="BN112" s="309"/>
      <c r="BO112" s="306"/>
      <c r="BP112" s="306"/>
      <c r="BQ112" s="306"/>
      <c r="BR112" s="306"/>
      <c r="BS112" s="302"/>
      <c r="BT112" s="312"/>
      <c r="BU112" s="305"/>
      <c r="BV112" s="306"/>
      <c r="BW112" s="306"/>
      <c r="BX112" s="306"/>
      <c r="BY112" s="306"/>
      <c r="BZ112" s="302"/>
      <c r="CA112" s="312"/>
      <c r="CB112" s="305"/>
      <c r="CC112" s="306"/>
      <c r="CD112" s="306"/>
      <c r="CE112" s="306"/>
      <c r="CF112" s="306"/>
      <c r="CG112" s="302"/>
      <c r="CH112" s="312"/>
      <c r="CI112" s="303"/>
    </row>
    <row r="113" spans="1:89" s="39" customFormat="1" ht="35.1" customHeight="1" x14ac:dyDescent="0.25">
      <c r="A113" s="347">
        <f>stacjonarne!A113</f>
        <v>17</v>
      </c>
      <c r="B113" s="443" t="str">
        <f>stacjonarne!B113</f>
        <v>Przewóz ładunków niebezpiecznych i przesyłek specjalnych w transporcie kolejowym</v>
      </c>
      <c r="C113" s="295">
        <f t="shared" si="61"/>
        <v>18</v>
      </c>
      <c r="D113" s="342">
        <f t="shared" ref="D113:I116" si="71">SUM(J113,R113,Z113,AH113,AP113,AX113,BF113)</f>
        <v>10</v>
      </c>
      <c r="E113" s="345">
        <f t="shared" si="71"/>
        <v>8</v>
      </c>
      <c r="F113" s="345">
        <f t="shared" si="71"/>
        <v>0</v>
      </c>
      <c r="G113" s="345">
        <f t="shared" si="71"/>
        <v>0</v>
      </c>
      <c r="H113" s="345">
        <f t="shared" si="71"/>
        <v>0</v>
      </c>
      <c r="I113" s="295">
        <f t="shared" si="71"/>
        <v>0</v>
      </c>
      <c r="J113" s="411"/>
      <c r="K113" s="409"/>
      <c r="L113" s="409"/>
      <c r="M113" s="409"/>
      <c r="N113" s="409"/>
      <c r="O113" s="409"/>
      <c r="P113" s="410">
        <f>stacjonarne!P113</f>
        <v>0</v>
      </c>
      <c r="Q113" s="418">
        <f>stacjonarne!Q113</f>
        <v>0</v>
      </c>
      <c r="R113" s="438"/>
      <c r="S113" s="439"/>
      <c r="T113" s="439"/>
      <c r="U113" s="439"/>
      <c r="V113" s="439"/>
      <c r="W113" s="439"/>
      <c r="X113" s="275">
        <f>stacjonarne!X113</f>
        <v>0</v>
      </c>
      <c r="Y113" s="437">
        <f>stacjonarne!Y113</f>
        <v>0</v>
      </c>
      <c r="Z113" s="438"/>
      <c r="AA113" s="439"/>
      <c r="AB113" s="439"/>
      <c r="AC113" s="439"/>
      <c r="AD113" s="439"/>
      <c r="AE113" s="439"/>
      <c r="AF113" s="275">
        <f>stacjonarne!AF113</f>
        <v>0</v>
      </c>
      <c r="AG113" s="437">
        <f>stacjonarne!AG113</f>
        <v>0</v>
      </c>
      <c r="AH113" s="438"/>
      <c r="AI113" s="439"/>
      <c r="AJ113" s="439"/>
      <c r="AK113" s="439"/>
      <c r="AL113" s="439"/>
      <c r="AM113" s="439"/>
      <c r="AN113" s="275">
        <f>stacjonarne!AN113</f>
        <v>0</v>
      </c>
      <c r="AO113" s="437">
        <f>stacjonarne!AO113</f>
        <v>0</v>
      </c>
      <c r="AP113" s="438"/>
      <c r="AQ113" s="439"/>
      <c r="AR113" s="439"/>
      <c r="AS113" s="439"/>
      <c r="AT113" s="439"/>
      <c r="AU113" s="439"/>
      <c r="AV113" s="275">
        <f>stacjonarne!AV113</f>
        <v>0</v>
      </c>
      <c r="AW113" s="437">
        <f>stacjonarne!AW113</f>
        <v>0</v>
      </c>
      <c r="AX113" s="438"/>
      <c r="AY113" s="439"/>
      <c r="AZ113" s="439"/>
      <c r="BA113" s="439"/>
      <c r="BB113" s="439"/>
      <c r="BC113" s="439"/>
      <c r="BD113" s="275">
        <f>stacjonarne!BD113</f>
        <v>0</v>
      </c>
      <c r="BE113" s="437">
        <f>stacjonarne!BE113</f>
        <v>0</v>
      </c>
      <c r="BF113" s="408">
        <v>10</v>
      </c>
      <c r="BG113" s="409">
        <v>8</v>
      </c>
      <c r="BH113" s="409"/>
      <c r="BI113" s="409"/>
      <c r="BJ113" s="409"/>
      <c r="BK113" s="409"/>
      <c r="BL113" s="275" t="str">
        <f>stacjonarne!BL113</f>
        <v>Zoc</v>
      </c>
      <c r="BM113" s="345">
        <f>stacjonarne!BM113</f>
        <v>2</v>
      </c>
      <c r="BN113" s="309"/>
      <c r="BO113" s="306"/>
      <c r="BP113" s="306"/>
      <c r="BQ113" s="306"/>
      <c r="BR113" s="306"/>
      <c r="BS113" s="302"/>
      <c r="BT113" s="312"/>
      <c r="BU113" s="305"/>
      <c r="BV113" s="306"/>
      <c r="BW113" s="306"/>
      <c r="BX113" s="306"/>
      <c r="BY113" s="306"/>
      <c r="BZ113" s="302"/>
      <c r="CA113" s="312"/>
      <c r="CB113" s="305"/>
      <c r="CC113" s="306"/>
      <c r="CD113" s="306"/>
      <c r="CE113" s="306"/>
      <c r="CF113" s="306"/>
      <c r="CG113" s="302"/>
      <c r="CH113" s="312"/>
      <c r="CI113" s="303"/>
    </row>
    <row r="114" spans="1:89" s="39" customFormat="1" ht="21.75" customHeight="1" x14ac:dyDescent="0.25">
      <c r="A114" s="347">
        <f>stacjonarne!A114</f>
        <v>18</v>
      </c>
      <c r="B114" s="443" t="str">
        <f>stacjonarne!B114</f>
        <v>Obsługa handlowa klientów kolei</v>
      </c>
      <c r="C114" s="295">
        <f t="shared" si="61"/>
        <v>12</v>
      </c>
      <c r="D114" s="342">
        <f t="shared" si="71"/>
        <v>0</v>
      </c>
      <c r="E114" s="345">
        <f t="shared" si="71"/>
        <v>0</v>
      </c>
      <c r="F114" s="345">
        <f t="shared" si="71"/>
        <v>0</v>
      </c>
      <c r="G114" s="345">
        <f t="shared" si="71"/>
        <v>0</v>
      </c>
      <c r="H114" s="345">
        <f t="shared" si="71"/>
        <v>12</v>
      </c>
      <c r="I114" s="295">
        <f t="shared" si="71"/>
        <v>0</v>
      </c>
      <c r="J114" s="411"/>
      <c r="K114" s="409"/>
      <c r="L114" s="409"/>
      <c r="M114" s="409"/>
      <c r="N114" s="409"/>
      <c r="O114" s="409"/>
      <c r="P114" s="410">
        <f>stacjonarne!P114</f>
        <v>0</v>
      </c>
      <c r="Q114" s="418">
        <f>stacjonarne!Q114</f>
        <v>0</v>
      </c>
      <c r="R114" s="408"/>
      <c r="S114" s="409"/>
      <c r="T114" s="409"/>
      <c r="U114" s="409"/>
      <c r="V114" s="409"/>
      <c r="W114" s="409"/>
      <c r="X114" s="275">
        <f>stacjonarne!X114</f>
        <v>0</v>
      </c>
      <c r="Y114" s="437">
        <f>stacjonarne!Y114</f>
        <v>0</v>
      </c>
      <c r="Z114" s="408"/>
      <c r="AA114" s="409"/>
      <c r="AB114" s="409"/>
      <c r="AC114" s="409"/>
      <c r="AD114" s="409"/>
      <c r="AE114" s="409"/>
      <c r="AF114" s="275">
        <f>stacjonarne!AF114</f>
        <v>0</v>
      </c>
      <c r="AG114" s="437">
        <f>stacjonarne!AG114</f>
        <v>0</v>
      </c>
      <c r="AH114" s="408"/>
      <c r="AI114" s="409"/>
      <c r="AJ114" s="409"/>
      <c r="AK114" s="409"/>
      <c r="AL114" s="409"/>
      <c r="AM114" s="409"/>
      <c r="AN114" s="275">
        <f>stacjonarne!AN114</f>
        <v>0</v>
      </c>
      <c r="AO114" s="437">
        <f>stacjonarne!AO114</f>
        <v>0</v>
      </c>
      <c r="AP114" s="438"/>
      <c r="AQ114" s="439"/>
      <c r="AR114" s="439"/>
      <c r="AS114" s="439"/>
      <c r="AT114" s="439"/>
      <c r="AU114" s="439"/>
      <c r="AV114" s="275">
        <f>stacjonarne!AV114</f>
        <v>0</v>
      </c>
      <c r="AW114" s="437">
        <f>stacjonarne!AW114</f>
        <v>0</v>
      </c>
      <c r="AX114" s="438"/>
      <c r="AY114" s="439"/>
      <c r="AZ114" s="439"/>
      <c r="BA114" s="439"/>
      <c r="BB114" s="439"/>
      <c r="BC114" s="439"/>
      <c r="BD114" s="275">
        <f>stacjonarne!BD114</f>
        <v>0</v>
      </c>
      <c r="BE114" s="437">
        <f>stacjonarne!BE114</f>
        <v>0</v>
      </c>
      <c r="BF114" s="408"/>
      <c r="BG114" s="409"/>
      <c r="BH114" s="409"/>
      <c r="BI114" s="409"/>
      <c r="BJ114" s="409">
        <v>12</v>
      </c>
      <c r="BK114" s="409"/>
      <c r="BL114" s="275" t="str">
        <f>stacjonarne!BL114</f>
        <v>Zoc</v>
      </c>
      <c r="BM114" s="345">
        <f>stacjonarne!BM114</f>
        <v>2</v>
      </c>
      <c r="BN114" s="309"/>
      <c r="BO114" s="306"/>
      <c r="BP114" s="306"/>
      <c r="BQ114" s="306"/>
      <c r="BR114" s="306"/>
      <c r="BS114" s="302"/>
      <c r="BT114" s="310"/>
      <c r="BU114" s="305"/>
      <c r="BV114" s="306"/>
      <c r="BW114" s="306"/>
      <c r="BX114" s="306"/>
      <c r="BY114" s="306"/>
      <c r="BZ114" s="302"/>
      <c r="CA114" s="310"/>
      <c r="CB114" s="305"/>
      <c r="CC114" s="306"/>
      <c r="CD114" s="306"/>
      <c r="CE114" s="306"/>
      <c r="CF114" s="306"/>
      <c r="CG114" s="302"/>
      <c r="CH114" s="310"/>
      <c r="CI114" s="303"/>
    </row>
    <row r="115" spans="1:89" s="39" customFormat="1" ht="21.75" customHeight="1" x14ac:dyDescent="0.25">
      <c r="A115" s="347">
        <f>stacjonarne!A115</f>
        <v>19</v>
      </c>
      <c r="B115" s="297" t="str">
        <f>stacjonarne!B115</f>
        <v>Projekt inżynierski</v>
      </c>
      <c r="C115" s="295">
        <f t="shared" si="61"/>
        <v>20</v>
      </c>
      <c r="D115" s="342">
        <f t="shared" si="71"/>
        <v>0</v>
      </c>
      <c r="E115" s="345">
        <f t="shared" si="71"/>
        <v>0</v>
      </c>
      <c r="F115" s="345">
        <f t="shared" si="71"/>
        <v>0</v>
      </c>
      <c r="G115" s="345">
        <f t="shared" si="71"/>
        <v>20</v>
      </c>
      <c r="H115" s="345">
        <f t="shared" si="71"/>
        <v>0</v>
      </c>
      <c r="I115" s="295">
        <f t="shared" si="71"/>
        <v>0</v>
      </c>
      <c r="J115" s="411"/>
      <c r="K115" s="409"/>
      <c r="L115" s="409"/>
      <c r="M115" s="409"/>
      <c r="N115" s="409"/>
      <c r="O115" s="409"/>
      <c r="P115" s="410">
        <f>stacjonarne!P115</f>
        <v>0</v>
      </c>
      <c r="Q115" s="418">
        <f>stacjonarne!Q115</f>
        <v>0</v>
      </c>
      <c r="R115" s="408"/>
      <c r="S115" s="409"/>
      <c r="T115" s="409"/>
      <c r="U115" s="409"/>
      <c r="V115" s="409"/>
      <c r="W115" s="409"/>
      <c r="X115" s="275">
        <f>stacjonarne!X115</f>
        <v>0</v>
      </c>
      <c r="Y115" s="437">
        <f>stacjonarne!Y115</f>
        <v>0</v>
      </c>
      <c r="Z115" s="408"/>
      <c r="AA115" s="409"/>
      <c r="AB115" s="409"/>
      <c r="AC115" s="409"/>
      <c r="AD115" s="409"/>
      <c r="AE115" s="409"/>
      <c r="AF115" s="275">
        <f>stacjonarne!AF115</f>
        <v>0</v>
      </c>
      <c r="AG115" s="437">
        <f>stacjonarne!AG115</f>
        <v>0</v>
      </c>
      <c r="AH115" s="291"/>
      <c r="AI115" s="289"/>
      <c r="AJ115" s="289"/>
      <c r="AK115" s="289"/>
      <c r="AL115" s="289"/>
      <c r="AM115" s="289"/>
      <c r="AN115" s="275">
        <f>stacjonarne!AN115</f>
        <v>0</v>
      </c>
      <c r="AO115" s="437">
        <f>stacjonarne!AO115</f>
        <v>0</v>
      </c>
      <c r="AP115" s="291"/>
      <c r="AQ115" s="289"/>
      <c r="AR115" s="289"/>
      <c r="AS115" s="289">
        <v>10</v>
      </c>
      <c r="AT115" s="289"/>
      <c r="AU115" s="289"/>
      <c r="AV115" s="275" t="str">
        <f>stacjonarne!AV115</f>
        <v>Zoc</v>
      </c>
      <c r="AW115" s="437">
        <f>stacjonarne!AW115</f>
        <v>2</v>
      </c>
      <c r="AX115" s="291"/>
      <c r="AY115" s="289"/>
      <c r="AZ115" s="289"/>
      <c r="BA115" s="289">
        <v>10</v>
      </c>
      <c r="BB115" s="289"/>
      <c r="BC115" s="289"/>
      <c r="BD115" s="275" t="str">
        <f>stacjonarne!BD115</f>
        <v>Zoc</v>
      </c>
      <c r="BE115" s="437">
        <f>stacjonarne!BE115</f>
        <v>2</v>
      </c>
      <c r="BF115" s="408"/>
      <c r="BG115" s="409"/>
      <c r="BH115" s="409"/>
      <c r="BI115" s="409"/>
      <c r="BJ115" s="409"/>
      <c r="BK115" s="409"/>
      <c r="BL115" s="275">
        <f>stacjonarne!BL115</f>
        <v>0</v>
      </c>
      <c r="BM115" s="345">
        <f>stacjonarne!BM115</f>
        <v>0</v>
      </c>
      <c r="BN115" s="309"/>
      <c r="BO115" s="306"/>
      <c r="BP115" s="306"/>
      <c r="BQ115" s="306"/>
      <c r="BR115" s="306"/>
      <c r="BS115" s="302"/>
      <c r="BT115" s="310"/>
      <c r="BU115" s="305"/>
      <c r="BV115" s="306"/>
      <c r="BW115" s="306"/>
      <c r="BX115" s="306"/>
      <c r="BY115" s="306"/>
      <c r="BZ115" s="302"/>
      <c r="CA115" s="310"/>
      <c r="CB115" s="305"/>
      <c r="CC115" s="306"/>
      <c r="CD115" s="306"/>
      <c r="CE115" s="306"/>
      <c r="CF115" s="306"/>
      <c r="CG115" s="302"/>
      <c r="CH115" s="310"/>
      <c r="CI115" s="303"/>
    </row>
    <row r="116" spans="1:89" s="39" customFormat="1" ht="21.75" customHeight="1" x14ac:dyDescent="0.25">
      <c r="A116" s="347">
        <f>stacjonarne!A116</f>
        <v>20</v>
      </c>
      <c r="B116" s="440" t="str">
        <f>stacjonarne!B116</f>
        <v>Seminarium dyplomowe</v>
      </c>
      <c r="C116" s="295">
        <f t="shared" si="61"/>
        <v>42</v>
      </c>
      <c r="D116" s="342">
        <f t="shared" si="71"/>
        <v>0</v>
      </c>
      <c r="E116" s="345">
        <f t="shared" si="71"/>
        <v>0</v>
      </c>
      <c r="F116" s="345">
        <f t="shared" si="71"/>
        <v>0</v>
      </c>
      <c r="G116" s="345">
        <f t="shared" si="71"/>
        <v>0</v>
      </c>
      <c r="H116" s="345">
        <f t="shared" si="71"/>
        <v>0</v>
      </c>
      <c r="I116" s="295">
        <f t="shared" si="71"/>
        <v>42</v>
      </c>
      <c r="J116" s="411"/>
      <c r="K116" s="409"/>
      <c r="L116" s="409"/>
      <c r="M116" s="409"/>
      <c r="N116" s="409"/>
      <c r="O116" s="409"/>
      <c r="P116" s="410">
        <f>stacjonarne!P116</f>
        <v>0</v>
      </c>
      <c r="Q116" s="418">
        <f>stacjonarne!Q116</f>
        <v>0</v>
      </c>
      <c r="R116" s="408"/>
      <c r="S116" s="409"/>
      <c r="T116" s="409"/>
      <c r="U116" s="409"/>
      <c r="V116" s="409"/>
      <c r="W116" s="409"/>
      <c r="X116" s="275">
        <f>stacjonarne!X116</f>
        <v>0</v>
      </c>
      <c r="Y116" s="295">
        <f>stacjonarne!Y116</f>
        <v>0</v>
      </c>
      <c r="Z116" s="408"/>
      <c r="AA116" s="409"/>
      <c r="AB116" s="409"/>
      <c r="AC116" s="409"/>
      <c r="AD116" s="409"/>
      <c r="AE116" s="409"/>
      <c r="AF116" s="275">
        <f>stacjonarne!AF116</f>
        <v>0</v>
      </c>
      <c r="AG116" s="295">
        <f>stacjonarne!AG116</f>
        <v>0</v>
      </c>
      <c r="AH116" s="408"/>
      <c r="AI116" s="409"/>
      <c r="AJ116" s="409"/>
      <c r="AK116" s="409"/>
      <c r="AL116" s="409"/>
      <c r="AM116" s="409"/>
      <c r="AN116" s="275">
        <f>stacjonarne!AN116</f>
        <v>0</v>
      </c>
      <c r="AO116" s="295">
        <f>stacjonarne!AO116</f>
        <v>0</v>
      </c>
      <c r="AP116" s="408"/>
      <c r="AQ116" s="409"/>
      <c r="AR116" s="409"/>
      <c r="AS116" s="409"/>
      <c r="AT116" s="409"/>
      <c r="AU116" s="409">
        <v>10</v>
      </c>
      <c r="AV116" s="275" t="str">
        <f>stacjonarne!AV116</f>
        <v>Zoc</v>
      </c>
      <c r="AW116" s="295">
        <f>stacjonarne!AW116</f>
        <v>2</v>
      </c>
      <c r="AX116" s="408"/>
      <c r="AY116" s="409"/>
      <c r="AZ116" s="409"/>
      <c r="BA116" s="409"/>
      <c r="BB116" s="409"/>
      <c r="BC116" s="409">
        <v>16</v>
      </c>
      <c r="BD116" s="275" t="str">
        <f>stacjonarne!BD116</f>
        <v>Zoc</v>
      </c>
      <c r="BE116" s="295">
        <f>stacjonarne!BE116</f>
        <v>2</v>
      </c>
      <c r="BF116" s="408"/>
      <c r="BG116" s="409"/>
      <c r="BH116" s="409"/>
      <c r="BI116" s="409"/>
      <c r="BJ116" s="409"/>
      <c r="BK116" s="409">
        <v>16</v>
      </c>
      <c r="BL116" s="275" t="str">
        <f>stacjonarne!BL116</f>
        <v>Zoc</v>
      </c>
      <c r="BM116" s="345">
        <f>stacjonarne!BM116</f>
        <v>2</v>
      </c>
      <c r="BN116" s="309"/>
      <c r="BO116" s="306"/>
      <c r="BP116" s="306"/>
      <c r="BQ116" s="306"/>
      <c r="BR116" s="306"/>
      <c r="BS116" s="302"/>
      <c r="BT116" s="312"/>
      <c r="BU116" s="305"/>
      <c r="BV116" s="306"/>
      <c r="BW116" s="306"/>
      <c r="BX116" s="306"/>
      <c r="BY116" s="306"/>
      <c r="BZ116" s="302"/>
      <c r="CA116" s="312"/>
      <c r="CB116" s="305"/>
      <c r="CC116" s="306"/>
      <c r="CD116" s="306"/>
      <c r="CE116" s="306"/>
      <c r="CF116" s="306"/>
      <c r="CG116" s="302"/>
      <c r="CH116" s="312"/>
      <c r="CI116" s="303"/>
    </row>
    <row r="117" spans="1:89" s="3" customFormat="1" ht="16.5" x14ac:dyDescent="0.25">
      <c r="A117" s="276">
        <f>stacjonarne!A117</f>
        <v>0</v>
      </c>
      <c r="B117" s="426">
        <f>stacjonarne!B117</f>
        <v>0</v>
      </c>
      <c r="C117" s="276"/>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c r="AC117" s="276"/>
      <c r="AD117" s="276"/>
      <c r="AE117" s="276"/>
      <c r="AF117" s="276"/>
      <c r="AG117" s="276"/>
      <c r="AH117" s="276"/>
      <c r="AI117" s="276"/>
      <c r="AJ117" s="276"/>
      <c r="AK117" s="276"/>
      <c r="AL117" s="276"/>
      <c r="AM117" s="276"/>
      <c r="AN117" s="276"/>
      <c r="AO117" s="276"/>
      <c r="AP117" s="276"/>
      <c r="AQ117" s="276"/>
      <c r="AR117" s="276"/>
      <c r="AS117" s="276"/>
      <c r="AT117" s="276"/>
      <c r="AU117" s="276"/>
      <c r="AV117" s="276"/>
      <c r="AW117" s="276"/>
      <c r="AX117" s="276"/>
      <c r="AY117" s="276"/>
      <c r="AZ117" s="276"/>
      <c r="BA117" s="276"/>
      <c r="BB117" s="276"/>
      <c r="BC117" s="276"/>
      <c r="BD117" s="276"/>
      <c r="BE117" s="276"/>
      <c r="BF117" s="276"/>
      <c r="BG117" s="276"/>
      <c r="BH117" s="276"/>
      <c r="BI117" s="276"/>
      <c r="BJ117" s="276"/>
      <c r="BK117" s="276"/>
      <c r="BL117" s="276"/>
      <c r="BM117" s="276"/>
      <c r="BN117" s="307"/>
      <c r="BO117" s="307"/>
      <c r="BP117" s="307"/>
      <c r="BQ117" s="307"/>
      <c r="BR117" s="307"/>
      <c r="BS117" s="307"/>
      <c r="BT117" s="307"/>
      <c r="BU117" s="307"/>
      <c r="BV117" s="307"/>
      <c r="BW117" s="307"/>
      <c r="BX117" s="307"/>
      <c r="BY117" s="307"/>
      <c r="BZ117" s="307"/>
      <c r="CA117" s="307"/>
      <c r="CB117" s="307"/>
      <c r="CC117" s="307"/>
      <c r="CD117" s="307"/>
      <c r="CE117" s="307"/>
      <c r="CF117" s="307"/>
      <c r="CG117" s="307"/>
      <c r="CH117" s="307"/>
      <c r="CI117" s="307"/>
      <c r="CJ117" s="17"/>
      <c r="CK117" s="15"/>
    </row>
    <row r="118" spans="1:89" s="2" customFormat="1" ht="20.25" customHeight="1" x14ac:dyDescent="0.25">
      <c r="A118" s="276">
        <f>stacjonarne!A118</f>
        <v>0</v>
      </c>
      <c r="B118" s="421" t="str">
        <f>stacjonarne!B118</f>
        <v>Praca dyplomowa</v>
      </c>
      <c r="C118" s="345"/>
      <c r="D118" s="480">
        <f>SUM(J118+R118+Z118+AH118+AP118+AX118+BF118+BN118+BU118+CB118)</f>
        <v>0</v>
      </c>
      <c r="E118" s="480"/>
      <c r="F118" s="480"/>
      <c r="G118" s="480"/>
      <c r="H118" s="480"/>
      <c r="I118" s="480"/>
      <c r="J118" s="477"/>
      <c r="K118" s="477"/>
      <c r="L118" s="477"/>
      <c r="M118" s="477"/>
      <c r="N118" s="477"/>
      <c r="O118" s="477"/>
      <c r="P118" s="347">
        <f>stacjonarne!P118</f>
        <v>0</v>
      </c>
      <c r="Q118" s="347">
        <f>stacjonarne!Q118</f>
        <v>0</v>
      </c>
      <c r="R118" s="477"/>
      <c r="S118" s="477"/>
      <c r="T118" s="477"/>
      <c r="U118" s="477"/>
      <c r="V118" s="477"/>
      <c r="W118" s="477"/>
      <c r="X118" s="347">
        <f>stacjonarne!X118</f>
        <v>0</v>
      </c>
      <c r="Y118" s="347">
        <f>stacjonarne!Y118</f>
        <v>0</v>
      </c>
      <c r="Z118" s="477"/>
      <c r="AA118" s="477"/>
      <c r="AB118" s="477"/>
      <c r="AC118" s="477"/>
      <c r="AD118" s="477"/>
      <c r="AE118" s="477"/>
      <c r="AF118" s="347">
        <f>stacjonarne!AF118</f>
        <v>0</v>
      </c>
      <c r="AG118" s="347">
        <f>stacjonarne!AG118</f>
        <v>0</v>
      </c>
      <c r="AH118" s="477"/>
      <c r="AI118" s="477"/>
      <c r="AJ118" s="477"/>
      <c r="AK118" s="477"/>
      <c r="AL118" s="477"/>
      <c r="AM118" s="477"/>
      <c r="AN118" s="347">
        <f>stacjonarne!AN118</f>
        <v>0</v>
      </c>
      <c r="AO118" s="347">
        <f>stacjonarne!AO118</f>
        <v>0</v>
      </c>
      <c r="AP118" s="477"/>
      <c r="AQ118" s="477"/>
      <c r="AR118" s="477"/>
      <c r="AS118" s="477"/>
      <c r="AT118" s="477"/>
      <c r="AU118" s="477"/>
      <c r="AV118" s="277" t="str">
        <f>stacjonarne!AV118</f>
        <v>Zoc</v>
      </c>
      <c r="AW118" s="277">
        <f>stacjonarne!AW118</f>
        <v>1</v>
      </c>
      <c r="AX118" s="476"/>
      <c r="AY118" s="476"/>
      <c r="AZ118" s="476"/>
      <c r="BA118" s="476"/>
      <c r="BB118" s="476"/>
      <c r="BC118" s="476"/>
      <c r="BD118" s="277" t="str">
        <f>stacjonarne!BD118</f>
        <v>Zoc</v>
      </c>
      <c r="BE118" s="277">
        <f>stacjonarne!BE118</f>
        <v>2</v>
      </c>
      <c r="BF118" s="476"/>
      <c r="BG118" s="476"/>
      <c r="BH118" s="476"/>
      <c r="BI118" s="476"/>
      <c r="BJ118" s="476"/>
      <c r="BK118" s="476"/>
      <c r="BL118" s="277" t="str">
        <f>stacjonarne!BL118</f>
        <v>Zoc</v>
      </c>
      <c r="BM118" s="277">
        <f>stacjonarne!BM118</f>
        <v>12</v>
      </c>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15"/>
      <c r="CK118" s="15"/>
    </row>
    <row r="119" spans="1:89" s="4" customFormat="1" ht="17.25" thickBot="1" x14ac:dyDescent="0.25">
      <c r="A119" s="274">
        <f>stacjonarne!A119</f>
        <v>0</v>
      </c>
      <c r="B119" s="447">
        <f>stacjonarne!B119</f>
        <v>0</v>
      </c>
      <c r="C119" s="448"/>
      <c r="D119" s="448"/>
      <c r="E119" s="448"/>
      <c r="F119" s="448"/>
      <c r="G119" s="448"/>
      <c r="H119" s="448"/>
      <c r="I119" s="448"/>
      <c r="J119" s="448"/>
      <c r="K119" s="448"/>
      <c r="L119" s="448"/>
      <c r="M119" s="448"/>
      <c r="N119" s="448"/>
      <c r="O119" s="448"/>
      <c r="P119" s="448"/>
      <c r="Q119" s="448"/>
      <c r="R119" s="448"/>
      <c r="S119" s="448"/>
      <c r="T119" s="448"/>
      <c r="U119" s="448"/>
      <c r="V119" s="448"/>
      <c r="W119" s="448"/>
      <c r="X119" s="448"/>
      <c r="Y119" s="448"/>
      <c r="Z119" s="448"/>
      <c r="AA119" s="448"/>
      <c r="AB119" s="448"/>
      <c r="AC119" s="448"/>
      <c r="AD119" s="448"/>
      <c r="AE119" s="448"/>
      <c r="AF119" s="448"/>
      <c r="AG119" s="448"/>
      <c r="AH119" s="448"/>
      <c r="AI119" s="448"/>
      <c r="AJ119" s="448"/>
      <c r="AK119" s="448"/>
      <c r="AL119" s="448"/>
      <c r="AM119" s="448"/>
      <c r="AN119" s="448"/>
      <c r="AO119" s="448"/>
      <c r="AP119" s="448"/>
      <c r="AQ119" s="448"/>
      <c r="AR119" s="448"/>
      <c r="AS119" s="448"/>
      <c r="AT119" s="448"/>
      <c r="AU119" s="448"/>
      <c r="AV119" s="448"/>
      <c r="AW119" s="448"/>
      <c r="AX119" s="448"/>
      <c r="AY119" s="448"/>
      <c r="AZ119" s="448"/>
      <c r="BA119" s="448"/>
      <c r="BB119" s="448"/>
      <c r="BC119" s="448"/>
      <c r="BD119" s="448"/>
      <c r="BE119" s="448"/>
      <c r="BF119" s="448"/>
      <c r="BG119" s="448"/>
      <c r="BH119" s="448"/>
      <c r="BI119" s="448"/>
      <c r="BJ119" s="448"/>
      <c r="BK119" s="448"/>
      <c r="BL119" s="449"/>
      <c r="BM119" s="449"/>
      <c r="BN119" s="316"/>
      <c r="BO119" s="316"/>
      <c r="BP119" s="316"/>
      <c r="BQ119" s="316"/>
      <c r="BR119" s="316"/>
      <c r="BS119" s="316"/>
      <c r="BT119" s="316"/>
      <c r="BU119" s="316"/>
      <c r="BV119" s="316"/>
      <c r="BW119" s="316"/>
      <c r="BX119" s="316"/>
      <c r="BY119" s="316"/>
      <c r="BZ119" s="316"/>
      <c r="CA119" s="316"/>
      <c r="CB119" s="316"/>
      <c r="CC119" s="316"/>
      <c r="CD119" s="316"/>
      <c r="CE119" s="316"/>
      <c r="CF119" s="316"/>
      <c r="CG119" s="316"/>
      <c r="CH119" s="316"/>
      <c r="CI119" s="316"/>
      <c r="CJ119" s="19"/>
      <c r="CK119" s="19"/>
    </row>
    <row r="120" spans="1:89" s="26" customFormat="1" ht="33" customHeight="1" thickBot="1" x14ac:dyDescent="0.3">
      <c r="A120" s="274">
        <f>stacjonarne!A120</f>
        <v>0</v>
      </c>
      <c r="B120" s="421" t="str">
        <f>stacjonarne!B120</f>
        <v>RAZEM    A+B+C+Sp.1  (bez godz.praktyk i p.dyplomowej)</v>
      </c>
      <c r="C120" s="390">
        <f t="shared" ref="C120:I120" si="72">SUM(C10,C16,C38,C74)</f>
        <v>1264</v>
      </c>
      <c r="D120" s="390">
        <f t="shared" si="72"/>
        <v>532</v>
      </c>
      <c r="E120" s="390">
        <f t="shared" si="72"/>
        <v>296</v>
      </c>
      <c r="F120" s="390">
        <f t="shared" si="72"/>
        <v>124</v>
      </c>
      <c r="G120" s="390">
        <f t="shared" si="72"/>
        <v>154</v>
      </c>
      <c r="H120" s="390">
        <f t="shared" si="72"/>
        <v>116</v>
      </c>
      <c r="I120" s="390">
        <f t="shared" si="72"/>
        <v>42</v>
      </c>
      <c r="J120" s="391">
        <f t="shared" ref="J120:X120" si="73">J$10+J$16+J$38+J$74</f>
        <v>86</v>
      </c>
      <c r="K120" s="391">
        <f t="shared" si="73"/>
        <v>66</v>
      </c>
      <c r="L120" s="391">
        <f t="shared" si="73"/>
        <v>38</v>
      </c>
      <c r="M120" s="391">
        <f t="shared" si="73"/>
        <v>0</v>
      </c>
      <c r="N120" s="391">
        <f t="shared" si="73"/>
        <v>0</v>
      </c>
      <c r="O120" s="391">
        <f t="shared" si="73"/>
        <v>0</v>
      </c>
      <c r="P120" s="391">
        <f t="shared" si="73"/>
        <v>3</v>
      </c>
      <c r="Q120" s="391">
        <f t="shared" si="73"/>
        <v>30</v>
      </c>
      <c r="R120" s="391">
        <f t="shared" si="73"/>
        <v>92</v>
      </c>
      <c r="S120" s="391">
        <f t="shared" si="73"/>
        <v>48</v>
      </c>
      <c r="T120" s="391">
        <f t="shared" si="73"/>
        <v>26</v>
      </c>
      <c r="U120" s="391">
        <f t="shared" si="73"/>
        <v>14</v>
      </c>
      <c r="V120" s="391">
        <f t="shared" si="73"/>
        <v>20</v>
      </c>
      <c r="W120" s="391">
        <f t="shared" si="73"/>
        <v>0</v>
      </c>
      <c r="X120" s="391">
        <f t="shared" si="73"/>
        <v>2</v>
      </c>
      <c r="Y120" s="391">
        <f>Y$10+Y$16+Y$38+Y$74+Y36</f>
        <v>30</v>
      </c>
      <c r="Z120" s="391">
        <f t="shared" ref="Z120:AN120" si="74">Z$10+Z$16+Z$38+Z$74</f>
        <v>104</v>
      </c>
      <c r="AA120" s="391">
        <f t="shared" si="74"/>
        <v>46</v>
      </c>
      <c r="AB120" s="391">
        <f t="shared" si="74"/>
        <v>34</v>
      </c>
      <c r="AC120" s="391">
        <f t="shared" si="74"/>
        <v>18</v>
      </c>
      <c r="AD120" s="391">
        <f t="shared" si="74"/>
        <v>8</v>
      </c>
      <c r="AE120" s="391">
        <f t="shared" si="74"/>
        <v>0</v>
      </c>
      <c r="AF120" s="391">
        <f t="shared" si="74"/>
        <v>1</v>
      </c>
      <c r="AG120" s="391">
        <f t="shared" si="74"/>
        <v>30</v>
      </c>
      <c r="AH120" s="391">
        <f t="shared" si="74"/>
        <v>66</v>
      </c>
      <c r="AI120" s="391">
        <f t="shared" si="74"/>
        <v>28</v>
      </c>
      <c r="AJ120" s="391">
        <f t="shared" si="74"/>
        <v>26</v>
      </c>
      <c r="AK120" s="391">
        <f t="shared" si="74"/>
        <v>28</v>
      </c>
      <c r="AL120" s="391">
        <f t="shared" si="74"/>
        <v>16</v>
      </c>
      <c r="AM120" s="391">
        <f t="shared" si="74"/>
        <v>0</v>
      </c>
      <c r="AN120" s="391">
        <f t="shared" si="74"/>
        <v>0</v>
      </c>
      <c r="AO120" s="391">
        <f>AO$10+AO$16+AO$38+AO$74+AO36</f>
        <v>30</v>
      </c>
      <c r="AP120" s="391">
        <f t="shared" ref="AP120:AV120" si="75">AP$10+AP$16+AP$38+AP$74</f>
        <v>78</v>
      </c>
      <c r="AQ120" s="391">
        <f t="shared" si="75"/>
        <v>46</v>
      </c>
      <c r="AR120" s="391">
        <f t="shared" si="75"/>
        <v>0</v>
      </c>
      <c r="AS120" s="391">
        <f t="shared" si="75"/>
        <v>56</v>
      </c>
      <c r="AT120" s="391">
        <f t="shared" si="75"/>
        <v>12</v>
      </c>
      <c r="AU120" s="391">
        <f t="shared" si="75"/>
        <v>10</v>
      </c>
      <c r="AV120" s="391">
        <f t="shared" si="75"/>
        <v>2</v>
      </c>
      <c r="AW120" s="391">
        <f>AW74+AW38+AW16+AW10+AW118</f>
        <v>30</v>
      </c>
      <c r="AX120" s="391">
        <f t="shared" ref="AX120:BD120" si="76">AX$10+AX$16+AX$38+AX$74</f>
        <v>38</v>
      </c>
      <c r="AY120" s="391">
        <f t="shared" si="76"/>
        <v>52</v>
      </c>
      <c r="AZ120" s="391">
        <f t="shared" si="76"/>
        <v>0</v>
      </c>
      <c r="BA120" s="391">
        <f t="shared" si="76"/>
        <v>30</v>
      </c>
      <c r="BB120" s="391">
        <f t="shared" si="76"/>
        <v>20</v>
      </c>
      <c r="BC120" s="391">
        <f t="shared" si="76"/>
        <v>16</v>
      </c>
      <c r="BD120" s="391">
        <f t="shared" si="76"/>
        <v>2</v>
      </c>
      <c r="BE120" s="391">
        <f>BE118+BE74+BE38+BE16+BE10+BE36</f>
        <v>30</v>
      </c>
      <c r="BF120" s="391">
        <f t="shared" ref="BF120:BL120" si="77">BF$10+BF$16+BF$38+BF$74</f>
        <v>68</v>
      </c>
      <c r="BG120" s="391">
        <f t="shared" si="77"/>
        <v>10</v>
      </c>
      <c r="BH120" s="391">
        <f t="shared" si="77"/>
        <v>0</v>
      </c>
      <c r="BI120" s="391">
        <f t="shared" si="77"/>
        <v>8</v>
      </c>
      <c r="BJ120" s="391">
        <f t="shared" si="77"/>
        <v>40</v>
      </c>
      <c r="BK120" s="391">
        <f t="shared" si="77"/>
        <v>16</v>
      </c>
      <c r="BL120" s="391">
        <f t="shared" si="77"/>
        <v>0</v>
      </c>
      <c r="BM120" s="391">
        <f>BM118+BM74+BM38+BM16+BM10</f>
        <v>30</v>
      </c>
      <c r="BN120" s="317">
        <f t="shared" ref="BN120:CH120" si="78">BN$10+BN$16+BN$38+BN$74</f>
        <v>0</v>
      </c>
      <c r="BO120" s="317">
        <f t="shared" si="78"/>
        <v>0</v>
      </c>
      <c r="BP120" s="317">
        <f t="shared" si="78"/>
        <v>0</v>
      </c>
      <c r="BQ120" s="317">
        <f t="shared" si="78"/>
        <v>0</v>
      </c>
      <c r="BR120" s="317">
        <f t="shared" si="78"/>
        <v>0</v>
      </c>
      <c r="BS120" s="317">
        <f t="shared" si="78"/>
        <v>0</v>
      </c>
      <c r="BT120" s="317">
        <f t="shared" si="78"/>
        <v>0</v>
      </c>
      <c r="BU120" s="317">
        <f t="shared" si="78"/>
        <v>0</v>
      </c>
      <c r="BV120" s="317">
        <f t="shared" si="78"/>
        <v>0</v>
      </c>
      <c r="BW120" s="317">
        <f t="shared" si="78"/>
        <v>0</v>
      </c>
      <c r="BX120" s="317">
        <f t="shared" si="78"/>
        <v>0</v>
      </c>
      <c r="BY120" s="317">
        <f t="shared" si="78"/>
        <v>0</v>
      </c>
      <c r="BZ120" s="317">
        <f t="shared" si="78"/>
        <v>0</v>
      </c>
      <c r="CA120" s="317">
        <f t="shared" si="78"/>
        <v>0</v>
      </c>
      <c r="CB120" s="317">
        <f t="shared" si="78"/>
        <v>0</v>
      </c>
      <c r="CC120" s="317">
        <f t="shared" si="78"/>
        <v>0</v>
      </c>
      <c r="CD120" s="317">
        <f t="shared" si="78"/>
        <v>0</v>
      </c>
      <c r="CE120" s="317">
        <f t="shared" si="78"/>
        <v>0</v>
      </c>
      <c r="CF120" s="317">
        <f t="shared" si="78"/>
        <v>0</v>
      </c>
      <c r="CG120" s="317">
        <f t="shared" si="78"/>
        <v>0</v>
      </c>
      <c r="CH120" s="317">
        <f t="shared" si="78"/>
        <v>0</v>
      </c>
      <c r="CI120" s="318"/>
    </row>
    <row r="121" spans="1:89" s="38" customFormat="1" ht="16.5" x14ac:dyDescent="0.25">
      <c r="A121" s="274">
        <f>stacjonarne!A121</f>
        <v>0</v>
      </c>
      <c r="B121" s="393">
        <f>stacjonarne!B121</f>
        <v>0</v>
      </c>
      <c r="C121" s="394"/>
      <c r="D121" s="395"/>
      <c r="E121" s="395"/>
      <c r="F121" s="395"/>
      <c r="G121" s="395"/>
      <c r="H121" s="395"/>
      <c r="I121" s="396" t="s">
        <v>28</v>
      </c>
      <c r="J121" s="473">
        <f>SUM(J120:O120)</f>
        <v>190</v>
      </c>
      <c r="K121" s="474"/>
      <c r="L121" s="474"/>
      <c r="M121" s="474"/>
      <c r="N121" s="474"/>
      <c r="O121" s="475"/>
      <c r="P121" s="333"/>
      <c r="Q121" s="334"/>
      <c r="R121" s="473">
        <f>SUM(R120:W120)</f>
        <v>200</v>
      </c>
      <c r="S121" s="474"/>
      <c r="T121" s="474"/>
      <c r="U121" s="474"/>
      <c r="V121" s="474"/>
      <c r="W121" s="475"/>
      <c r="X121" s="333"/>
      <c r="Y121" s="334"/>
      <c r="Z121" s="473">
        <f>SUM(Z120:AE120)</f>
        <v>210</v>
      </c>
      <c r="AA121" s="474"/>
      <c r="AB121" s="474"/>
      <c r="AC121" s="474"/>
      <c r="AD121" s="474"/>
      <c r="AE121" s="475"/>
      <c r="AF121" s="333"/>
      <c r="AG121" s="334"/>
      <c r="AH121" s="473">
        <f>SUM(AH120:AM120)</f>
        <v>164</v>
      </c>
      <c r="AI121" s="474"/>
      <c r="AJ121" s="474"/>
      <c r="AK121" s="474"/>
      <c r="AL121" s="474"/>
      <c r="AM121" s="475"/>
      <c r="AN121" s="333"/>
      <c r="AO121" s="334"/>
      <c r="AP121" s="473">
        <f>SUM(AP120:AU120)</f>
        <v>202</v>
      </c>
      <c r="AQ121" s="474"/>
      <c r="AR121" s="474"/>
      <c r="AS121" s="474"/>
      <c r="AT121" s="474"/>
      <c r="AU121" s="475"/>
      <c r="AV121" s="333"/>
      <c r="AW121" s="334"/>
      <c r="AX121" s="473">
        <f>SUM(AX120:BC120)</f>
        <v>156</v>
      </c>
      <c r="AY121" s="474"/>
      <c r="AZ121" s="474"/>
      <c r="BA121" s="474"/>
      <c r="BB121" s="474"/>
      <c r="BC121" s="475"/>
      <c r="BD121" s="333"/>
      <c r="BE121" s="397"/>
      <c r="BF121" s="474">
        <f>SUM(BF120:BK120)</f>
        <v>142</v>
      </c>
      <c r="BG121" s="474"/>
      <c r="BH121" s="474"/>
      <c r="BI121" s="474"/>
      <c r="BJ121" s="474"/>
      <c r="BK121" s="475"/>
      <c r="BL121" s="333"/>
      <c r="BM121" s="398"/>
      <c r="BN121" s="505">
        <f>SUM(BN120:BR120)</f>
        <v>0</v>
      </c>
      <c r="BO121" s="505"/>
      <c r="BP121" s="505"/>
      <c r="BQ121" s="505"/>
      <c r="BR121" s="505"/>
      <c r="BS121" s="303"/>
      <c r="BT121" s="319"/>
      <c r="BU121" s="505">
        <f>SUM(BU120:BY120)</f>
        <v>0</v>
      </c>
      <c r="BV121" s="505"/>
      <c r="BW121" s="505"/>
      <c r="BX121" s="505"/>
      <c r="BY121" s="505"/>
      <c r="BZ121" s="303"/>
      <c r="CA121" s="319"/>
      <c r="CB121" s="505">
        <f>SUM(CB120:CF120)</f>
        <v>0</v>
      </c>
      <c r="CC121" s="505"/>
      <c r="CD121" s="505"/>
      <c r="CE121" s="505"/>
      <c r="CF121" s="505"/>
      <c r="CG121" s="303"/>
      <c r="CH121" s="303"/>
      <c r="CI121" s="304"/>
    </row>
    <row r="122" spans="1:89" s="26" customFormat="1" ht="16.5" x14ac:dyDescent="0.25">
      <c r="A122" s="274">
        <f>stacjonarne!A122</f>
        <v>0</v>
      </c>
      <c r="B122" s="399" t="str">
        <f>stacjonarne!B122</f>
        <v xml:space="preserve">Udział wykładów </v>
      </c>
      <c r="C122" s="400">
        <f>IF(C120=0,0,D120/C120)</f>
        <v>0.42088607594936711</v>
      </c>
      <c r="D122" s="401"/>
      <c r="E122" s="402"/>
      <c r="F122" s="402"/>
      <c r="G122" s="402"/>
      <c r="H122" s="402"/>
      <c r="I122" s="402"/>
      <c r="J122" s="333"/>
      <c r="K122" s="333"/>
      <c r="L122" s="333"/>
      <c r="M122" s="333"/>
      <c r="N122" s="333"/>
      <c r="O122" s="333"/>
      <c r="P122" s="333"/>
      <c r="Q122" s="334"/>
      <c r="R122" s="333"/>
      <c r="S122" s="333"/>
      <c r="T122" s="333"/>
      <c r="U122" s="333"/>
      <c r="V122" s="333"/>
      <c r="W122" s="333"/>
      <c r="X122" s="333"/>
      <c r="Y122" s="333"/>
      <c r="Z122" s="333"/>
      <c r="AA122" s="333"/>
      <c r="AB122" s="333"/>
      <c r="AC122" s="333"/>
      <c r="AD122" s="333"/>
      <c r="AE122" s="333"/>
      <c r="AF122" s="333"/>
      <c r="AG122" s="333"/>
      <c r="AH122" s="333"/>
      <c r="AI122" s="333"/>
      <c r="AJ122" s="333"/>
      <c r="AK122" s="333"/>
      <c r="AL122" s="333"/>
      <c r="AM122" s="333"/>
      <c r="AN122" s="333"/>
      <c r="AO122" s="333"/>
      <c r="AP122" s="333"/>
      <c r="AQ122" s="333"/>
      <c r="AR122" s="333"/>
      <c r="AS122" s="274"/>
      <c r="AT122" s="274"/>
      <c r="AU122" s="274"/>
      <c r="AV122" s="274"/>
      <c r="AW122" s="274"/>
      <c r="AX122" s="274"/>
      <c r="AY122" s="274"/>
      <c r="AZ122" s="274"/>
      <c r="BA122" s="274"/>
      <c r="BB122" s="274"/>
      <c r="BC122" s="274"/>
      <c r="BD122" s="274"/>
      <c r="BE122" s="274"/>
      <c r="BF122" s="274"/>
      <c r="BG122" s="274"/>
      <c r="BH122" s="333"/>
      <c r="BI122" s="333"/>
      <c r="BJ122" s="333"/>
      <c r="BK122" s="333"/>
      <c r="BL122" s="333"/>
      <c r="BM122" s="274"/>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row>
    <row r="123" spans="1:89" s="26" customFormat="1" ht="17.25" thickBot="1" x14ac:dyDescent="0.3">
      <c r="A123" s="274">
        <f>stacjonarne!A123</f>
        <v>0</v>
      </c>
      <c r="B123" s="399">
        <f>stacjonarne!B123</f>
        <v>0</v>
      </c>
      <c r="C123" s="403"/>
      <c r="D123" s="401"/>
      <c r="E123" s="402"/>
      <c r="F123" s="402"/>
      <c r="G123" s="402"/>
      <c r="H123" s="402"/>
      <c r="I123" s="402"/>
      <c r="J123" s="333"/>
      <c r="K123" s="333"/>
      <c r="L123" s="333"/>
      <c r="M123" s="333"/>
      <c r="N123" s="333"/>
      <c r="O123" s="333"/>
      <c r="P123" s="333"/>
      <c r="Q123" s="334"/>
      <c r="R123" s="333"/>
      <c r="S123" s="333"/>
      <c r="T123" s="333"/>
      <c r="U123" s="333"/>
      <c r="V123" s="333"/>
      <c r="W123" s="333"/>
      <c r="X123" s="333"/>
      <c r="Y123" s="333"/>
      <c r="Z123" s="333"/>
      <c r="AA123" s="333"/>
      <c r="AB123" s="333"/>
      <c r="AC123" s="333"/>
      <c r="AD123" s="333"/>
      <c r="AE123" s="333"/>
      <c r="AF123" s="333"/>
      <c r="AG123" s="333"/>
      <c r="AH123" s="333"/>
      <c r="AI123" s="333"/>
      <c r="AJ123" s="333"/>
      <c r="AK123" s="333"/>
      <c r="AL123" s="333"/>
      <c r="AM123" s="333"/>
      <c r="AN123" s="333"/>
      <c r="AO123" s="333"/>
      <c r="AP123" s="333"/>
      <c r="AQ123" s="333"/>
      <c r="AR123" s="333"/>
      <c r="AS123" s="274"/>
      <c r="AT123" s="274"/>
      <c r="AU123" s="274"/>
      <c r="AV123" s="274"/>
      <c r="AW123" s="274"/>
      <c r="AX123" s="274"/>
      <c r="AY123" s="274"/>
      <c r="AZ123" s="274"/>
      <c r="BA123" s="274"/>
      <c r="BB123" s="274"/>
      <c r="BC123" s="274"/>
      <c r="BD123" s="274"/>
      <c r="BE123" s="274"/>
      <c r="BF123" s="274"/>
      <c r="BG123" s="274"/>
      <c r="BH123" s="333"/>
      <c r="BI123" s="333"/>
      <c r="BJ123" s="333"/>
      <c r="BK123" s="333"/>
      <c r="BL123" s="333"/>
      <c r="BM123" s="274"/>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row>
    <row r="124" spans="1:89" s="26" customFormat="1" ht="30.75" customHeight="1" thickBot="1" x14ac:dyDescent="0.3">
      <c r="A124" s="274">
        <f>stacjonarne!A124</f>
        <v>0</v>
      </c>
      <c r="B124" s="421" t="str">
        <f>stacjonarne!B124</f>
        <v>RAZEM    A+B+C+Sp.3  (bez godz.praktyk i p.dyplomowej)</v>
      </c>
      <c r="C124" s="390">
        <f t="shared" ref="C124:I124" si="79">SUM(C10,C16,C38,C96)</f>
        <v>1264</v>
      </c>
      <c r="D124" s="390">
        <f t="shared" si="79"/>
        <v>542</v>
      </c>
      <c r="E124" s="390">
        <f t="shared" si="79"/>
        <v>298</v>
      </c>
      <c r="F124" s="390">
        <f t="shared" si="79"/>
        <v>134</v>
      </c>
      <c r="G124" s="390">
        <f t="shared" si="79"/>
        <v>116</v>
      </c>
      <c r="H124" s="390">
        <f t="shared" si="79"/>
        <v>132</v>
      </c>
      <c r="I124" s="390">
        <f t="shared" si="79"/>
        <v>42</v>
      </c>
      <c r="J124" s="390">
        <f t="shared" ref="J124:X124" si="80">J$16+J$38+J96+J10</f>
        <v>86</v>
      </c>
      <c r="K124" s="390">
        <f t="shared" si="80"/>
        <v>66</v>
      </c>
      <c r="L124" s="390">
        <f t="shared" si="80"/>
        <v>38</v>
      </c>
      <c r="M124" s="390">
        <f t="shared" si="80"/>
        <v>0</v>
      </c>
      <c r="N124" s="390">
        <f t="shared" si="80"/>
        <v>0</v>
      </c>
      <c r="O124" s="390">
        <f t="shared" si="80"/>
        <v>0</v>
      </c>
      <c r="P124" s="390">
        <f t="shared" si="80"/>
        <v>3</v>
      </c>
      <c r="Q124" s="390">
        <f t="shared" si="80"/>
        <v>30</v>
      </c>
      <c r="R124" s="390">
        <f t="shared" si="80"/>
        <v>92</v>
      </c>
      <c r="S124" s="390">
        <f t="shared" si="80"/>
        <v>48</v>
      </c>
      <c r="T124" s="390">
        <f t="shared" si="80"/>
        <v>26</v>
      </c>
      <c r="U124" s="390">
        <f t="shared" si="80"/>
        <v>14</v>
      </c>
      <c r="V124" s="390">
        <f t="shared" si="80"/>
        <v>20</v>
      </c>
      <c r="W124" s="390">
        <f t="shared" si="80"/>
        <v>0</v>
      </c>
      <c r="X124" s="390">
        <f t="shared" si="80"/>
        <v>2</v>
      </c>
      <c r="Y124" s="390">
        <f>Y$16+Y$38+Y96+Y10+Y36</f>
        <v>30</v>
      </c>
      <c r="Z124" s="390">
        <f t="shared" ref="Z124:AN124" si="81">Z$16+Z$38+Z96+Z10</f>
        <v>104</v>
      </c>
      <c r="AA124" s="390">
        <f t="shared" si="81"/>
        <v>46</v>
      </c>
      <c r="AB124" s="390">
        <f t="shared" si="81"/>
        <v>34</v>
      </c>
      <c r="AC124" s="390">
        <f t="shared" si="81"/>
        <v>18</v>
      </c>
      <c r="AD124" s="390">
        <f t="shared" si="81"/>
        <v>8</v>
      </c>
      <c r="AE124" s="390">
        <f t="shared" si="81"/>
        <v>0</v>
      </c>
      <c r="AF124" s="390">
        <f t="shared" si="81"/>
        <v>1</v>
      </c>
      <c r="AG124" s="390">
        <f t="shared" si="81"/>
        <v>30</v>
      </c>
      <c r="AH124" s="390">
        <f t="shared" si="81"/>
        <v>68</v>
      </c>
      <c r="AI124" s="390">
        <f t="shared" si="81"/>
        <v>36</v>
      </c>
      <c r="AJ124" s="390">
        <f t="shared" si="81"/>
        <v>26</v>
      </c>
      <c r="AK124" s="390">
        <f t="shared" si="81"/>
        <v>28</v>
      </c>
      <c r="AL124" s="390">
        <f t="shared" si="81"/>
        <v>8</v>
      </c>
      <c r="AM124" s="390">
        <f t="shared" si="81"/>
        <v>0</v>
      </c>
      <c r="AN124" s="390">
        <f t="shared" si="81"/>
        <v>0</v>
      </c>
      <c r="AO124" s="390">
        <f>AO$16+AO$38+AO96+AO10+AO36</f>
        <v>30</v>
      </c>
      <c r="AP124" s="390">
        <f t="shared" ref="AP124:AV124" si="82">AP$16+AP$38+AP96+AP10</f>
        <v>68</v>
      </c>
      <c r="AQ124" s="390">
        <f t="shared" si="82"/>
        <v>42</v>
      </c>
      <c r="AR124" s="390">
        <f t="shared" si="82"/>
        <v>10</v>
      </c>
      <c r="AS124" s="390">
        <f t="shared" si="82"/>
        <v>28</v>
      </c>
      <c r="AT124" s="390">
        <f t="shared" si="82"/>
        <v>44</v>
      </c>
      <c r="AU124" s="390">
        <f t="shared" si="82"/>
        <v>10</v>
      </c>
      <c r="AV124" s="390">
        <f t="shared" si="82"/>
        <v>2</v>
      </c>
      <c r="AW124" s="390">
        <f>AW$16+AW$38+AW96+AW10+AW118</f>
        <v>30</v>
      </c>
      <c r="AX124" s="390">
        <f t="shared" ref="AX124:BD124" si="83">AX$16+AX$38+AX96+AX10</f>
        <v>68</v>
      </c>
      <c r="AY124" s="390">
        <f t="shared" si="83"/>
        <v>36</v>
      </c>
      <c r="AZ124" s="390">
        <f t="shared" si="83"/>
        <v>0</v>
      </c>
      <c r="BA124" s="390">
        <f t="shared" si="83"/>
        <v>20</v>
      </c>
      <c r="BB124" s="390">
        <f t="shared" si="83"/>
        <v>30</v>
      </c>
      <c r="BC124" s="390">
        <f t="shared" si="83"/>
        <v>16</v>
      </c>
      <c r="BD124" s="390">
        <f t="shared" si="83"/>
        <v>2</v>
      </c>
      <c r="BE124" s="390">
        <f>BE$16+BE$38+BE96+BE10+BE36+BE118</f>
        <v>30</v>
      </c>
      <c r="BF124" s="390">
        <f t="shared" ref="BF124:BL124" si="84">BF$16+BF$38+BF96+BF10</f>
        <v>56</v>
      </c>
      <c r="BG124" s="390">
        <f t="shared" si="84"/>
        <v>24</v>
      </c>
      <c r="BH124" s="390">
        <f t="shared" si="84"/>
        <v>0</v>
      </c>
      <c r="BI124" s="390">
        <f t="shared" si="84"/>
        <v>8</v>
      </c>
      <c r="BJ124" s="390">
        <f t="shared" si="84"/>
        <v>22</v>
      </c>
      <c r="BK124" s="390">
        <f t="shared" si="84"/>
        <v>16</v>
      </c>
      <c r="BL124" s="390">
        <f t="shared" si="84"/>
        <v>0</v>
      </c>
      <c r="BM124" s="390">
        <f>BM$16+BM$38+BM96+BM10+BM118</f>
        <v>30</v>
      </c>
      <c r="BN124" s="320">
        <f t="shared" ref="BN124:CH124" si="85">BN$16+BN$38+BN91</f>
        <v>0</v>
      </c>
      <c r="BO124" s="321">
        <f t="shared" si="85"/>
        <v>0</v>
      </c>
      <c r="BP124" s="321">
        <f t="shared" si="85"/>
        <v>0</v>
      </c>
      <c r="BQ124" s="321">
        <f t="shared" si="85"/>
        <v>0</v>
      </c>
      <c r="BR124" s="321">
        <f t="shared" si="85"/>
        <v>0</v>
      </c>
      <c r="BS124" s="321">
        <f t="shared" si="85"/>
        <v>0</v>
      </c>
      <c r="BT124" s="321">
        <f t="shared" si="85"/>
        <v>0</v>
      </c>
      <c r="BU124" s="321">
        <f t="shared" si="85"/>
        <v>0</v>
      </c>
      <c r="BV124" s="321">
        <f t="shared" si="85"/>
        <v>0</v>
      </c>
      <c r="BW124" s="321">
        <f t="shared" si="85"/>
        <v>0</v>
      </c>
      <c r="BX124" s="321">
        <f t="shared" si="85"/>
        <v>0</v>
      </c>
      <c r="BY124" s="321">
        <f t="shared" si="85"/>
        <v>0</v>
      </c>
      <c r="BZ124" s="321">
        <f t="shared" si="85"/>
        <v>0</v>
      </c>
      <c r="CA124" s="321">
        <f t="shared" si="85"/>
        <v>0</v>
      </c>
      <c r="CB124" s="321">
        <f t="shared" si="85"/>
        <v>0</v>
      </c>
      <c r="CC124" s="321">
        <f t="shared" si="85"/>
        <v>0</v>
      </c>
      <c r="CD124" s="321">
        <f t="shared" si="85"/>
        <v>0</v>
      </c>
      <c r="CE124" s="321">
        <f t="shared" si="85"/>
        <v>0</v>
      </c>
      <c r="CF124" s="321">
        <f t="shared" si="85"/>
        <v>0</v>
      </c>
      <c r="CG124" s="321">
        <f t="shared" si="85"/>
        <v>0</v>
      </c>
      <c r="CH124" s="321">
        <f t="shared" si="85"/>
        <v>0</v>
      </c>
      <c r="CI124" s="303"/>
    </row>
    <row r="125" spans="1:89" s="38" customFormat="1" ht="16.5" x14ac:dyDescent="0.25">
      <c r="A125" s="274">
        <f>stacjonarne!A125</f>
        <v>0</v>
      </c>
      <c r="B125" s="393">
        <f>stacjonarne!B125</f>
        <v>0</v>
      </c>
      <c r="C125" s="394"/>
      <c r="D125" s="395"/>
      <c r="E125" s="395"/>
      <c r="F125" s="395"/>
      <c r="G125" s="395"/>
      <c r="H125" s="395"/>
      <c r="I125" s="396" t="s">
        <v>28</v>
      </c>
      <c r="J125" s="473">
        <f>SUM(J124:O124)</f>
        <v>190</v>
      </c>
      <c r="K125" s="474"/>
      <c r="L125" s="474"/>
      <c r="M125" s="474"/>
      <c r="N125" s="474"/>
      <c r="O125" s="475"/>
      <c r="P125" s="333"/>
      <c r="Q125" s="334"/>
      <c r="R125" s="473">
        <f>SUM(R124:W124)</f>
        <v>200</v>
      </c>
      <c r="S125" s="474"/>
      <c r="T125" s="474"/>
      <c r="U125" s="474"/>
      <c r="V125" s="474"/>
      <c r="W125" s="475"/>
      <c r="X125" s="333"/>
      <c r="Y125" s="334"/>
      <c r="Z125" s="473">
        <f>SUM(Z124:AE124)</f>
        <v>210</v>
      </c>
      <c r="AA125" s="474"/>
      <c r="AB125" s="474"/>
      <c r="AC125" s="474"/>
      <c r="AD125" s="474"/>
      <c r="AE125" s="475"/>
      <c r="AF125" s="333"/>
      <c r="AG125" s="334"/>
      <c r="AH125" s="473">
        <f>SUM(AH124:AM124)</f>
        <v>166</v>
      </c>
      <c r="AI125" s="474"/>
      <c r="AJ125" s="474"/>
      <c r="AK125" s="474"/>
      <c r="AL125" s="474"/>
      <c r="AM125" s="475"/>
      <c r="AN125" s="333"/>
      <c r="AO125" s="334"/>
      <c r="AP125" s="473">
        <f>SUM(AP124:AU124)</f>
        <v>202</v>
      </c>
      <c r="AQ125" s="474"/>
      <c r="AR125" s="474"/>
      <c r="AS125" s="474"/>
      <c r="AT125" s="474"/>
      <c r="AU125" s="475"/>
      <c r="AV125" s="333"/>
      <c r="AW125" s="334"/>
      <c r="AX125" s="473">
        <f>SUM(AX124:BC124)</f>
        <v>170</v>
      </c>
      <c r="AY125" s="474"/>
      <c r="AZ125" s="474"/>
      <c r="BA125" s="474"/>
      <c r="BB125" s="474"/>
      <c r="BC125" s="475"/>
      <c r="BD125" s="333"/>
      <c r="BE125" s="397"/>
      <c r="BF125" s="474">
        <f>SUM(BF124:BK124)</f>
        <v>126</v>
      </c>
      <c r="BG125" s="474"/>
      <c r="BH125" s="474"/>
      <c r="BI125" s="474"/>
      <c r="BJ125" s="474"/>
      <c r="BK125" s="475"/>
      <c r="BL125" s="333"/>
      <c r="BM125" s="398"/>
      <c r="BN125" s="505">
        <f>SUM(BN124:BR124)</f>
        <v>0</v>
      </c>
      <c r="BO125" s="505"/>
      <c r="BP125" s="505"/>
      <c r="BQ125" s="505"/>
      <c r="BR125" s="505"/>
      <c r="BS125" s="303"/>
      <c r="BT125" s="319"/>
      <c r="BU125" s="505">
        <f>SUM(BU124:BY124)</f>
        <v>0</v>
      </c>
      <c r="BV125" s="505"/>
      <c r="BW125" s="505"/>
      <c r="BX125" s="505"/>
      <c r="BY125" s="505"/>
      <c r="BZ125" s="303"/>
      <c r="CA125" s="319"/>
      <c r="CB125" s="505">
        <f>SUM(CB124:CF124)</f>
        <v>0</v>
      </c>
      <c r="CC125" s="505"/>
      <c r="CD125" s="505"/>
      <c r="CE125" s="505"/>
      <c r="CF125" s="505"/>
      <c r="CG125" s="303"/>
      <c r="CH125" s="303"/>
      <c r="CI125" s="304"/>
    </row>
    <row r="126" spans="1:89" s="3" customFormat="1" ht="15.75" x14ac:dyDescent="0.25">
      <c r="A126" s="274">
        <f>stacjonarne!A126</f>
        <v>0</v>
      </c>
      <c r="B126" s="399" t="str">
        <f>stacjonarne!B126</f>
        <v xml:space="preserve">Udział wykładów </v>
      </c>
      <c r="C126" s="400">
        <f>IF(C124=0,0,D124/C124)</f>
        <v>0.42879746835443039</v>
      </c>
      <c r="D126" s="401"/>
      <c r="E126" s="402"/>
      <c r="F126" s="402"/>
      <c r="G126" s="402"/>
      <c r="H126" s="402"/>
      <c r="I126" s="402"/>
      <c r="J126" s="333"/>
      <c r="K126" s="333"/>
      <c r="L126" s="333"/>
      <c r="M126" s="333"/>
      <c r="N126" s="333"/>
      <c r="O126" s="333"/>
      <c r="P126" s="333"/>
      <c r="Q126" s="334"/>
      <c r="R126" s="333"/>
      <c r="S126" s="333"/>
      <c r="T126" s="333"/>
      <c r="U126" s="333"/>
      <c r="V126" s="333"/>
      <c r="W126" s="333"/>
      <c r="X126" s="333"/>
      <c r="Y126" s="333"/>
      <c r="Z126" s="333"/>
      <c r="AA126" s="333"/>
      <c r="AB126" s="333"/>
      <c r="AC126" s="333"/>
      <c r="AD126" s="333"/>
      <c r="AE126" s="333"/>
      <c r="AF126" s="333"/>
      <c r="AG126" s="333"/>
      <c r="AH126" s="333"/>
      <c r="AI126" s="333"/>
      <c r="AJ126" s="333"/>
      <c r="AK126" s="333"/>
      <c r="AL126" s="333"/>
      <c r="AM126" s="333"/>
      <c r="AN126" s="333"/>
      <c r="AO126" s="333"/>
      <c r="AP126" s="333"/>
      <c r="AQ126" s="333"/>
      <c r="AR126" s="333"/>
      <c r="AS126" s="274"/>
      <c r="AT126" s="274"/>
      <c r="AU126" s="274"/>
      <c r="AV126" s="274"/>
      <c r="AW126" s="274"/>
      <c r="AX126" s="274"/>
      <c r="AY126" s="274"/>
      <c r="AZ126" s="274"/>
      <c r="BA126" s="274"/>
      <c r="BB126" s="274"/>
      <c r="BC126" s="274"/>
      <c r="BD126" s="274"/>
      <c r="BE126" s="274"/>
      <c r="BF126" s="274"/>
      <c r="BG126" s="274"/>
      <c r="BH126" s="274"/>
      <c r="BI126" s="333"/>
      <c r="BJ126" s="333"/>
      <c r="BK126" s="333"/>
      <c r="BL126" s="333"/>
      <c r="BM126" s="274"/>
      <c r="BN126" s="15"/>
      <c r="BO126" s="15"/>
      <c r="BP126" s="15"/>
      <c r="BQ126" s="15"/>
      <c r="BR126" s="15"/>
      <c r="BS126" s="15"/>
      <c r="BT126" s="15"/>
      <c r="BU126" s="15"/>
      <c r="BV126" s="15"/>
      <c r="BW126" s="15"/>
      <c r="BX126" s="15"/>
      <c r="BY126" s="15"/>
      <c r="BZ126" s="15"/>
      <c r="CA126" s="15"/>
      <c r="CB126" s="15"/>
      <c r="CC126" s="15"/>
      <c r="CD126" s="15"/>
      <c r="CE126" s="15"/>
      <c r="CF126" s="15"/>
      <c r="CG126" s="15"/>
      <c r="CH126" s="15"/>
      <c r="CI126" s="15"/>
      <c r="CJ126" s="15"/>
      <c r="CK126" s="15"/>
    </row>
    <row r="127" spans="1:89" s="3" customFormat="1" ht="15.75" x14ac:dyDescent="0.25">
      <c r="A127" s="274"/>
      <c r="B127" s="399"/>
      <c r="C127" s="403"/>
      <c r="D127" s="401"/>
      <c r="E127" s="402"/>
      <c r="F127" s="402"/>
      <c r="G127" s="402"/>
      <c r="H127" s="402"/>
      <c r="I127" s="402"/>
      <c r="J127" s="333"/>
      <c r="K127" s="333"/>
      <c r="L127" s="333"/>
      <c r="M127" s="333"/>
      <c r="N127" s="333"/>
      <c r="O127" s="333"/>
      <c r="P127" s="333"/>
      <c r="Q127" s="334"/>
      <c r="R127" s="333"/>
      <c r="S127" s="333"/>
      <c r="T127" s="333"/>
      <c r="U127" s="333"/>
      <c r="V127" s="333"/>
      <c r="W127" s="333"/>
      <c r="X127" s="333"/>
      <c r="Y127" s="333"/>
      <c r="Z127" s="333"/>
      <c r="AA127" s="333"/>
      <c r="AB127" s="333"/>
      <c r="AC127" s="333"/>
      <c r="AD127" s="333"/>
      <c r="AE127" s="333"/>
      <c r="AF127" s="333"/>
      <c r="AG127" s="333"/>
      <c r="AH127" s="333"/>
      <c r="AI127" s="333"/>
      <c r="AJ127" s="333"/>
      <c r="AK127" s="333"/>
      <c r="AL127" s="333"/>
      <c r="AM127" s="333"/>
      <c r="AN127" s="333"/>
      <c r="AO127" s="333"/>
      <c r="AP127" s="333"/>
      <c r="AQ127" s="333"/>
      <c r="AR127" s="333"/>
      <c r="AS127" s="274"/>
      <c r="AT127" s="274"/>
      <c r="AU127" s="274"/>
      <c r="AV127" s="274"/>
      <c r="AW127" s="274"/>
      <c r="AX127" s="274"/>
      <c r="AY127" s="274"/>
      <c r="AZ127" s="274"/>
      <c r="BA127" s="274"/>
      <c r="BB127" s="274"/>
      <c r="BC127" s="274"/>
      <c r="BD127" s="274"/>
      <c r="BE127" s="274"/>
      <c r="BF127" s="274"/>
      <c r="BG127" s="274"/>
      <c r="BH127" s="274"/>
      <c r="BI127" s="333"/>
      <c r="BJ127" s="333"/>
      <c r="BK127" s="333"/>
      <c r="BL127" s="333"/>
      <c r="BM127" s="274"/>
      <c r="BN127" s="15"/>
      <c r="BO127" s="15"/>
      <c r="BP127" s="15"/>
      <c r="BQ127" s="15"/>
      <c r="BR127" s="15"/>
      <c r="BS127" s="15"/>
      <c r="BT127" s="15"/>
      <c r="BU127" s="15"/>
      <c r="BV127" s="15"/>
      <c r="BW127" s="15"/>
      <c r="BX127" s="15"/>
      <c r="BY127" s="15"/>
      <c r="BZ127" s="15"/>
      <c r="CA127" s="15"/>
      <c r="CB127" s="15"/>
      <c r="CC127" s="15"/>
      <c r="CD127" s="15"/>
      <c r="CE127" s="15"/>
      <c r="CF127" s="15"/>
      <c r="CG127" s="15"/>
      <c r="CH127" s="15"/>
      <c r="CI127" s="15"/>
      <c r="CJ127" s="15"/>
      <c r="CK127" s="15"/>
    </row>
    <row r="128" spans="1:89" s="3" customFormat="1" ht="15.75" x14ac:dyDescent="0.25">
      <c r="A128" s="274"/>
      <c r="B128" s="450" t="s">
        <v>203</v>
      </c>
      <c r="C128" s="403"/>
      <c r="D128" s="401"/>
      <c r="E128" s="402"/>
      <c r="F128" s="402"/>
      <c r="G128" s="402"/>
      <c r="H128" s="402"/>
      <c r="I128" s="402"/>
      <c r="J128" s="333"/>
      <c r="K128" s="333"/>
      <c r="L128" s="333"/>
      <c r="M128" s="333"/>
      <c r="N128" s="333"/>
      <c r="O128" s="333"/>
      <c r="P128" s="333"/>
      <c r="Q128" s="334"/>
      <c r="R128" s="333"/>
      <c r="S128" s="333"/>
      <c r="T128" s="333"/>
      <c r="U128" s="333"/>
      <c r="V128" s="333"/>
      <c r="W128" s="333"/>
      <c r="X128" s="333"/>
      <c r="Y128" s="333"/>
      <c r="Z128" s="333"/>
      <c r="AA128" s="333"/>
      <c r="AB128" s="333"/>
      <c r="AC128" s="333"/>
      <c r="AD128" s="333"/>
      <c r="AE128" s="333"/>
      <c r="AF128" s="333"/>
      <c r="AG128" s="333"/>
      <c r="AH128" s="333"/>
      <c r="AI128" s="333"/>
      <c r="AJ128" s="333"/>
      <c r="AK128" s="333"/>
      <c r="AL128" s="333"/>
      <c r="AM128" s="333"/>
      <c r="AN128" s="333"/>
      <c r="AO128" s="333"/>
      <c r="AP128" s="333"/>
      <c r="AQ128" s="333"/>
      <c r="AR128" s="333"/>
      <c r="AS128" s="333"/>
      <c r="AT128" s="333"/>
      <c r="AU128" s="333"/>
      <c r="AV128" s="333"/>
      <c r="AW128" s="333"/>
      <c r="AX128" s="333"/>
      <c r="AY128" s="274"/>
      <c r="AZ128" s="274"/>
      <c r="BA128" s="274"/>
      <c r="BB128" s="274"/>
      <c r="BC128" s="274"/>
      <c r="BD128" s="274"/>
      <c r="BE128" s="274"/>
      <c r="BF128" s="274"/>
      <c r="BG128" s="274"/>
      <c r="BH128" s="274"/>
      <c r="BI128" s="274"/>
      <c r="BJ128" s="274"/>
      <c r="BK128" s="274"/>
      <c r="BL128" s="333"/>
      <c r="BM128" s="333"/>
      <c r="BN128" s="265"/>
      <c r="BO128" s="265"/>
      <c r="BP128" s="14"/>
      <c r="BQ128" s="14"/>
      <c r="BR128" s="14"/>
      <c r="BS128" s="14"/>
      <c r="BT128" s="14"/>
      <c r="BU128" s="14"/>
      <c r="BV128" s="14"/>
      <c r="BW128" s="14"/>
      <c r="BX128" s="14"/>
      <c r="BY128" s="14"/>
      <c r="BZ128" s="14"/>
      <c r="CA128" s="14"/>
      <c r="CB128" s="14"/>
      <c r="CC128" s="14"/>
      <c r="CD128" s="14"/>
      <c r="CE128" s="14"/>
      <c r="CF128" s="14"/>
      <c r="CG128" s="14"/>
      <c r="CH128" s="15"/>
      <c r="CI128" s="15"/>
      <c r="CJ128" s="15"/>
      <c r="CK128" s="15"/>
    </row>
    <row r="129" spans="1:67" s="3" customFormat="1" x14ac:dyDescent="0.2">
      <c r="A129" s="36">
        <f>stacjonarne!A128</f>
        <v>0</v>
      </c>
      <c r="B129" s="25">
        <f>stacjonarne!B128</f>
        <v>0</v>
      </c>
      <c r="C129" s="261"/>
      <c r="D129" s="261"/>
      <c r="E129" s="261"/>
      <c r="F129" s="261"/>
      <c r="G129" s="261"/>
      <c r="H129" s="261"/>
      <c r="I129" s="26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265"/>
      <c r="AI129" s="265"/>
      <c r="AJ129" s="265"/>
      <c r="AK129" s="265"/>
      <c r="AL129" s="265"/>
      <c r="AM129" s="265"/>
      <c r="AN129" s="265"/>
      <c r="AO129" s="265"/>
      <c r="AP129" s="265"/>
      <c r="AQ129" s="265"/>
      <c r="AR129" s="265"/>
      <c r="AS129" s="265"/>
      <c r="AT129" s="265"/>
      <c r="AU129" s="265"/>
      <c r="AV129" s="265"/>
      <c r="AW129" s="265"/>
      <c r="AX129" s="265"/>
      <c r="AZ129" s="266"/>
      <c r="BA129" s="266"/>
      <c r="BB129" s="266"/>
      <c r="BC129" s="266"/>
      <c r="BD129" s="266"/>
      <c r="BL129" s="265"/>
      <c r="BM129" s="265"/>
      <c r="BN129" s="265"/>
      <c r="BO129" s="265"/>
    </row>
    <row r="130" spans="1:67" s="27" customFormat="1" x14ac:dyDescent="0.2">
      <c r="A130" s="36">
        <f>stacjonarne!A129</f>
        <v>0</v>
      </c>
      <c r="B130" s="25">
        <f>stacjonarne!B129</f>
        <v>0</v>
      </c>
      <c r="C130" s="261"/>
      <c r="D130" s="261"/>
      <c r="E130" s="261"/>
      <c r="F130" s="261"/>
      <c r="G130" s="261"/>
      <c r="H130" s="261"/>
      <c r="I130" s="26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265"/>
      <c r="AI130" s="265"/>
      <c r="AJ130" s="265"/>
      <c r="AK130" s="265"/>
      <c r="AL130" s="265"/>
      <c r="AM130" s="265"/>
      <c r="AN130" s="267"/>
      <c r="AO130" s="266"/>
      <c r="AP130" s="266"/>
      <c r="AQ130" s="266"/>
      <c r="AR130" s="266"/>
      <c r="AS130" s="3"/>
      <c r="AT130" s="3"/>
      <c r="AU130" s="3"/>
      <c r="AV130" s="268"/>
      <c r="AW130" s="478"/>
      <c r="AX130" s="478"/>
      <c r="AY130" s="478"/>
      <c r="AZ130" s="269"/>
      <c r="BA130" s="265"/>
      <c r="BB130" s="265"/>
      <c r="BC130" s="265"/>
      <c r="BD130" s="3"/>
      <c r="BE130" s="265"/>
      <c r="BF130" s="265"/>
      <c r="BG130" s="3"/>
      <c r="BH130" s="3"/>
      <c r="BI130" s="3"/>
      <c r="BJ130" s="3"/>
      <c r="BK130" s="3"/>
      <c r="BL130" s="3"/>
      <c r="BM130" s="3"/>
      <c r="BN130" s="3"/>
      <c r="BO130" s="3"/>
    </row>
    <row r="131" spans="1:67" x14ac:dyDescent="0.2">
      <c r="A131" s="36">
        <f>stacjonarne!A130</f>
        <v>0</v>
      </c>
      <c r="B131" s="25">
        <f>stacjonarne!B130</f>
        <v>0</v>
      </c>
      <c r="AH131" s="265"/>
      <c r="AI131" s="265"/>
      <c r="AJ131" s="265"/>
      <c r="AK131" s="265"/>
      <c r="AL131" s="265"/>
      <c r="AM131" s="265"/>
      <c r="AN131" s="28"/>
      <c r="AO131" s="269"/>
      <c r="AP131" s="269"/>
      <c r="AQ131" s="269"/>
      <c r="AR131" s="269"/>
      <c r="AS131" s="27"/>
      <c r="AT131" s="27"/>
      <c r="AU131" s="27"/>
      <c r="AV131" s="27"/>
      <c r="AW131" s="27"/>
      <c r="AX131" s="27"/>
      <c r="AY131" s="3"/>
      <c r="AZ131" s="270"/>
      <c r="BA131" s="265"/>
      <c r="BB131" s="265"/>
      <c r="BC131" s="265"/>
      <c r="BD131" s="27"/>
      <c r="BE131" s="265"/>
      <c r="BF131" s="265"/>
      <c r="BG131" s="27"/>
      <c r="BH131" s="27"/>
      <c r="BI131" s="27"/>
      <c r="BJ131" s="27"/>
      <c r="BK131" s="27"/>
      <c r="BL131" s="27"/>
      <c r="BM131" s="27"/>
      <c r="BN131" s="27"/>
      <c r="BO131" s="27"/>
    </row>
    <row r="132" spans="1:67" x14ac:dyDescent="0.2">
      <c r="A132" s="36">
        <f>stacjonarne!A131</f>
        <v>0</v>
      </c>
      <c r="B132" s="25">
        <f>stacjonarne!B131</f>
        <v>0</v>
      </c>
    </row>
    <row r="133" spans="1:67" x14ac:dyDescent="0.2">
      <c r="A133" s="36">
        <f>stacjonarne!A132</f>
        <v>0</v>
      </c>
      <c r="B133" s="25">
        <f>stacjonarne!B132</f>
        <v>0</v>
      </c>
    </row>
    <row r="134" spans="1:67" x14ac:dyDescent="0.2">
      <c r="A134" s="262">
        <f>stacjonarne!A133</f>
        <v>0</v>
      </c>
      <c r="B134" s="25">
        <f>stacjonarne!B133</f>
        <v>0</v>
      </c>
    </row>
    <row r="135" spans="1:67" x14ac:dyDescent="0.2">
      <c r="A135" s="262">
        <f>stacjonarne!A134</f>
        <v>0</v>
      </c>
      <c r="B135" s="25">
        <f>stacjonarne!B134</f>
        <v>0</v>
      </c>
    </row>
    <row r="136" spans="1:67" x14ac:dyDescent="0.2">
      <c r="A136" s="262">
        <f>stacjonarne!A135</f>
        <v>0</v>
      </c>
      <c r="B136" s="25">
        <f>stacjonarne!B135</f>
        <v>0</v>
      </c>
    </row>
    <row r="137" spans="1:67" x14ac:dyDescent="0.2">
      <c r="A137" s="262">
        <f>stacjonarne!A136</f>
        <v>0</v>
      </c>
      <c r="B137" s="25">
        <f>stacjonarne!B136</f>
        <v>0</v>
      </c>
    </row>
    <row r="138" spans="1:67" x14ac:dyDescent="0.2">
      <c r="A138" s="262">
        <f>stacjonarne!A137</f>
        <v>0</v>
      </c>
      <c r="B138" s="25">
        <f>stacjonarne!B137</f>
        <v>0</v>
      </c>
    </row>
    <row r="139" spans="1:67" x14ac:dyDescent="0.2">
      <c r="A139" s="262">
        <f>stacjonarne!A138</f>
        <v>0</v>
      </c>
      <c r="B139" s="25">
        <f>stacjonarne!B138</f>
        <v>0</v>
      </c>
    </row>
    <row r="140" spans="1:67" x14ac:dyDescent="0.2">
      <c r="A140" s="262">
        <f>stacjonarne!A139</f>
        <v>0</v>
      </c>
      <c r="B140" s="25">
        <f>stacjonarne!B139</f>
        <v>0</v>
      </c>
    </row>
    <row r="141" spans="1:67" x14ac:dyDescent="0.2">
      <c r="A141" s="262">
        <f>stacjonarne!A140</f>
        <v>0</v>
      </c>
      <c r="B141" s="25">
        <f>stacjonarne!B140</f>
        <v>0</v>
      </c>
    </row>
    <row r="142" spans="1:67" x14ac:dyDescent="0.2">
      <c r="A142" s="262">
        <f>stacjonarne!A141</f>
        <v>0</v>
      </c>
      <c r="B142" s="25">
        <f>stacjonarne!B141</f>
        <v>0</v>
      </c>
    </row>
    <row r="143" spans="1:67" x14ac:dyDescent="0.2">
      <c r="A143" s="262">
        <f>stacjonarne!A142</f>
        <v>0</v>
      </c>
      <c r="B143" s="25">
        <f>stacjonarne!B142</f>
        <v>0</v>
      </c>
    </row>
    <row r="144" spans="1:67" x14ac:dyDescent="0.2">
      <c r="A144" s="36">
        <f>stacjonarne!A143</f>
        <v>0</v>
      </c>
      <c r="B144" s="25">
        <f>stacjonarne!B143</f>
        <v>0</v>
      </c>
    </row>
    <row r="145" spans="1:2" x14ac:dyDescent="0.2">
      <c r="A145" s="36">
        <f>stacjonarne!A144</f>
        <v>0</v>
      </c>
      <c r="B145" s="25">
        <f>stacjonarne!B144</f>
        <v>0</v>
      </c>
    </row>
    <row r="146" spans="1:2" x14ac:dyDescent="0.2">
      <c r="A146" s="36">
        <f>stacjonarne!A145</f>
        <v>0</v>
      </c>
      <c r="B146" s="25">
        <f>stacjonarne!B145</f>
        <v>0</v>
      </c>
    </row>
    <row r="147" spans="1:2" x14ac:dyDescent="0.2">
      <c r="A147" s="36">
        <f>stacjonarne!A146</f>
        <v>0</v>
      </c>
      <c r="B147" s="25">
        <f>stacjonarne!B146</f>
        <v>0</v>
      </c>
    </row>
    <row r="148" spans="1:2" x14ac:dyDescent="0.2">
      <c r="A148" s="36">
        <f>stacjonarne!A147</f>
        <v>0</v>
      </c>
      <c r="B148" s="25">
        <f>stacjonarne!B147</f>
        <v>0</v>
      </c>
    </row>
    <row r="149" spans="1:2" x14ac:dyDescent="0.2">
      <c r="A149" s="36">
        <f>stacjonarne!A148</f>
        <v>0</v>
      </c>
      <c r="B149" s="25">
        <f>stacjonarne!B148</f>
        <v>0</v>
      </c>
    </row>
    <row r="150" spans="1:2" x14ac:dyDescent="0.2">
      <c r="A150" s="36">
        <f>stacjonarne!A149</f>
        <v>0</v>
      </c>
      <c r="B150" s="25">
        <f>stacjonarne!B149</f>
        <v>0</v>
      </c>
    </row>
    <row r="151" spans="1:2" x14ac:dyDescent="0.2">
      <c r="A151" s="36">
        <f>stacjonarne!A150</f>
        <v>0</v>
      </c>
      <c r="B151" s="25">
        <f>stacjonarne!B150</f>
        <v>0</v>
      </c>
    </row>
    <row r="152" spans="1:2" x14ac:dyDescent="0.2">
      <c r="A152" s="36">
        <f>stacjonarne!A151</f>
        <v>0</v>
      </c>
      <c r="B152" s="25">
        <f>stacjonarne!B151</f>
        <v>0</v>
      </c>
    </row>
    <row r="153" spans="1:2" x14ac:dyDescent="0.2">
      <c r="A153" s="36">
        <f>stacjonarne!A152</f>
        <v>0</v>
      </c>
      <c r="B153" s="25">
        <f>stacjonarne!B152</f>
        <v>0</v>
      </c>
    </row>
    <row r="154" spans="1:2" x14ac:dyDescent="0.2">
      <c r="A154" s="36">
        <f>stacjonarne!A153</f>
        <v>0</v>
      </c>
      <c r="B154" s="25">
        <f>stacjonarne!B153</f>
        <v>0</v>
      </c>
    </row>
    <row r="155" spans="1:2" x14ac:dyDescent="0.2">
      <c r="A155" s="36">
        <f>stacjonarne!A154</f>
        <v>0</v>
      </c>
      <c r="B155" s="25">
        <f>stacjonarne!B154</f>
        <v>0</v>
      </c>
    </row>
    <row r="156" spans="1:2" x14ac:dyDescent="0.2">
      <c r="A156" s="36">
        <f>stacjonarne!A155</f>
        <v>0</v>
      </c>
      <c r="B156" s="25">
        <f>stacjonarne!B155</f>
        <v>0</v>
      </c>
    </row>
    <row r="157" spans="1:2" x14ac:dyDescent="0.2">
      <c r="A157" s="36">
        <f>stacjonarne!A156</f>
        <v>0</v>
      </c>
      <c r="B157" s="25">
        <f>stacjonarne!B156</f>
        <v>0</v>
      </c>
    </row>
    <row r="158" spans="1:2" x14ac:dyDescent="0.2">
      <c r="A158" s="36">
        <f>stacjonarne!A157</f>
        <v>0</v>
      </c>
      <c r="B158" s="25">
        <f>stacjonarne!B157</f>
        <v>0</v>
      </c>
    </row>
    <row r="159" spans="1:2" x14ac:dyDescent="0.2">
      <c r="A159" s="36">
        <f>stacjonarne!A158</f>
        <v>0</v>
      </c>
      <c r="B159" s="25">
        <f>stacjonarne!B158</f>
        <v>0</v>
      </c>
    </row>
    <row r="160" spans="1:2" x14ac:dyDescent="0.2">
      <c r="A160" s="36">
        <f>stacjonarne!A159</f>
        <v>0</v>
      </c>
      <c r="B160" s="25">
        <f>stacjonarne!B159</f>
        <v>0</v>
      </c>
    </row>
    <row r="161" spans="1:2" x14ac:dyDescent="0.2">
      <c r="A161" s="36">
        <f>stacjonarne!A160</f>
        <v>0</v>
      </c>
      <c r="B161" s="25">
        <f>stacjonarne!B160</f>
        <v>0</v>
      </c>
    </row>
    <row r="162" spans="1:2" x14ac:dyDescent="0.2">
      <c r="A162" s="36">
        <f>stacjonarne!A161</f>
        <v>0</v>
      </c>
      <c r="B162" s="25">
        <f>stacjonarne!B161</f>
        <v>0</v>
      </c>
    </row>
    <row r="163" spans="1:2" x14ac:dyDescent="0.2">
      <c r="A163" s="36">
        <f>stacjonarne!A162</f>
        <v>0</v>
      </c>
      <c r="B163" s="25">
        <f>stacjonarne!B162</f>
        <v>0</v>
      </c>
    </row>
    <row r="164" spans="1:2" x14ac:dyDescent="0.2">
      <c r="A164" s="36">
        <f>stacjonarne!A163</f>
        <v>0</v>
      </c>
      <c r="B164" s="25">
        <f>stacjonarne!B163</f>
        <v>0</v>
      </c>
    </row>
    <row r="165" spans="1:2" x14ac:dyDescent="0.2">
      <c r="A165" s="36">
        <f>stacjonarne!A164</f>
        <v>0</v>
      </c>
      <c r="B165" s="25">
        <f>stacjonarne!B164</f>
        <v>0</v>
      </c>
    </row>
    <row r="166" spans="1:2" x14ac:dyDescent="0.2">
      <c r="A166" s="36">
        <f>stacjonarne!A165</f>
        <v>0</v>
      </c>
      <c r="B166" s="25">
        <f>stacjonarne!B165</f>
        <v>0</v>
      </c>
    </row>
    <row r="167" spans="1:2" x14ac:dyDescent="0.2">
      <c r="A167" s="36">
        <f>stacjonarne!A166</f>
        <v>0</v>
      </c>
      <c r="B167" s="25">
        <f>stacjonarne!B166</f>
        <v>0</v>
      </c>
    </row>
    <row r="168" spans="1:2" x14ac:dyDescent="0.2">
      <c r="A168" s="36">
        <f>stacjonarne!A167</f>
        <v>0</v>
      </c>
      <c r="B168" s="25">
        <f>stacjonarne!B167</f>
        <v>0</v>
      </c>
    </row>
    <row r="169" spans="1:2" x14ac:dyDescent="0.2">
      <c r="A169" s="36">
        <f>stacjonarne!A168</f>
        <v>0</v>
      </c>
      <c r="B169" s="25">
        <f>stacjonarne!B168</f>
        <v>0</v>
      </c>
    </row>
    <row r="170" spans="1:2" x14ac:dyDescent="0.2">
      <c r="A170" s="36">
        <f>stacjonarne!A169</f>
        <v>0</v>
      </c>
      <c r="B170" s="25">
        <f>stacjonarne!B169</f>
        <v>0</v>
      </c>
    </row>
    <row r="171" spans="1:2" x14ac:dyDescent="0.2">
      <c r="A171" s="36">
        <f>stacjonarne!A170</f>
        <v>0</v>
      </c>
      <c r="B171" s="25">
        <f>stacjonarne!B170</f>
        <v>0</v>
      </c>
    </row>
    <row r="172" spans="1:2" x14ac:dyDescent="0.2">
      <c r="A172" s="36">
        <f>stacjonarne!A171</f>
        <v>0</v>
      </c>
      <c r="B172" s="25">
        <f>stacjonarne!B171</f>
        <v>0</v>
      </c>
    </row>
    <row r="173" spans="1:2" x14ac:dyDescent="0.2">
      <c r="A173" s="36">
        <f>stacjonarne!A172</f>
        <v>0</v>
      </c>
      <c r="B173" s="25">
        <f>stacjonarne!B172</f>
        <v>0</v>
      </c>
    </row>
    <row r="174" spans="1:2" x14ac:dyDescent="0.2">
      <c r="A174" s="36">
        <f>stacjonarne!A173</f>
        <v>0</v>
      </c>
      <c r="B174" s="25">
        <f>stacjonarne!B173</f>
        <v>0</v>
      </c>
    </row>
  </sheetData>
  <sheetProtection sort="0" autoFilter="0"/>
  <mergeCells count="65">
    <mergeCell ref="AX125:BC125"/>
    <mergeCell ref="BF125:BK125"/>
    <mergeCell ref="BN125:BR125"/>
    <mergeCell ref="BN121:BR121"/>
    <mergeCell ref="AP118:AU118"/>
    <mergeCell ref="AP125:AU125"/>
    <mergeCell ref="AX121:BC121"/>
    <mergeCell ref="BU125:BY125"/>
    <mergeCell ref="CB125:CF125"/>
    <mergeCell ref="BU121:BY121"/>
    <mergeCell ref="CB121:CF121"/>
    <mergeCell ref="BF118:BK118"/>
    <mergeCell ref="BF121:BK121"/>
    <mergeCell ref="J121:O121"/>
    <mergeCell ref="R121:W121"/>
    <mergeCell ref="Z121:AE121"/>
    <mergeCell ref="AH121:AM121"/>
    <mergeCell ref="AP121:AU121"/>
    <mergeCell ref="BF32:BK32"/>
    <mergeCell ref="D36:I36"/>
    <mergeCell ref="J36:O36"/>
    <mergeCell ref="R36:W36"/>
    <mergeCell ref="AH36:AM36"/>
    <mergeCell ref="AX36:BC36"/>
    <mergeCell ref="BF36:BK36"/>
    <mergeCell ref="D32:I32"/>
    <mergeCell ref="J32:O32"/>
    <mergeCell ref="R32:W32"/>
    <mergeCell ref="Z32:AE32"/>
    <mergeCell ref="Z36:AE36"/>
    <mergeCell ref="AP36:AU36"/>
    <mergeCell ref="D34:I34"/>
    <mergeCell ref="J34:O34"/>
    <mergeCell ref="BF34:BK34"/>
    <mergeCell ref="AP1:BM1"/>
    <mergeCell ref="D30:I30"/>
    <mergeCell ref="J30:O30"/>
    <mergeCell ref="R30:W30"/>
    <mergeCell ref="Z30:AE30"/>
    <mergeCell ref="AH30:AM30"/>
    <mergeCell ref="AP30:AU30"/>
    <mergeCell ref="AX30:BC30"/>
    <mergeCell ref="C6:I6"/>
    <mergeCell ref="BF30:BK30"/>
    <mergeCell ref="AW130:AY130"/>
    <mergeCell ref="A7:A8"/>
    <mergeCell ref="B7:B8"/>
    <mergeCell ref="D118:I118"/>
    <mergeCell ref="J118:O118"/>
    <mergeCell ref="R118:W118"/>
    <mergeCell ref="Z118:AE118"/>
    <mergeCell ref="AH118:AM118"/>
    <mergeCell ref="AX118:BC118"/>
    <mergeCell ref="J125:O125"/>
    <mergeCell ref="R125:W125"/>
    <mergeCell ref="Z125:AE125"/>
    <mergeCell ref="AH125:AM125"/>
    <mergeCell ref="AH32:AM32"/>
    <mergeCell ref="AP32:AU32"/>
    <mergeCell ref="AX32:BC32"/>
    <mergeCell ref="R34:W34"/>
    <mergeCell ref="Z34:AE34"/>
    <mergeCell ref="AH34:AM34"/>
    <mergeCell ref="AP34:AU34"/>
    <mergeCell ref="AX34:BC34"/>
  </mergeCells>
  <pageMargins left="0.25" right="0.25" top="0.75" bottom="0.75" header="0.3" footer="0.3"/>
  <pageSetup paperSize="9" scale="32" fitToHeight="0" orientation="landscape" r:id="rId1"/>
  <rowBreaks count="1" manualBreakCount="1">
    <brk id="70" max="8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176"/>
  <sheetViews>
    <sheetView showZeros="0" view="pageBreakPreview" zoomScale="55" zoomScaleNormal="70" zoomScaleSheetLayoutView="55" workbookViewId="0">
      <pane xSplit="21" ySplit="9" topLeftCell="V10" activePane="bottomRight" state="frozenSplit"/>
      <selection pane="topRight" activeCell="M1" sqref="M1"/>
      <selection pane="bottomLeft" activeCell="E26" sqref="E26"/>
      <selection pane="bottomRight" activeCell="F16" sqref="F16"/>
    </sheetView>
  </sheetViews>
  <sheetFormatPr defaultColWidth="9.140625" defaultRowHeight="15" x14ac:dyDescent="0.2"/>
  <cols>
    <col min="1" max="1" width="7.5703125" style="181" customWidth="1"/>
    <col min="2" max="2" width="9" style="34" customWidth="1"/>
    <col min="3" max="3" width="5.28515625" style="33" customWidth="1"/>
    <col min="4" max="4" width="3.42578125" style="33" customWidth="1"/>
    <col min="5" max="5" width="5.42578125" style="36" customWidth="1"/>
    <col min="6" max="6" width="77.7109375" style="25" customWidth="1"/>
    <col min="7" max="7" width="7.7109375" style="76" customWidth="1"/>
    <col min="8" max="11" width="5.7109375" style="16" customWidth="1"/>
    <col min="12" max="12" width="5.7109375" style="77" customWidth="1"/>
    <col min="13" max="14" width="5.7109375" style="16" customWidth="1"/>
    <col min="15" max="15" width="7.7109375" style="76" customWidth="1"/>
    <col min="16" max="19" width="5.7109375" style="16" customWidth="1"/>
    <col min="20" max="20" width="5.7109375" style="77" customWidth="1"/>
    <col min="21" max="22" width="5.7109375" style="16" customWidth="1"/>
    <col min="23" max="23" width="11.28515625" style="1" bestFit="1" customWidth="1"/>
    <col min="24" max="24" width="11.28515625" style="1" customWidth="1"/>
    <col min="25" max="25" width="12.28515625" style="1" bestFit="1" customWidth="1"/>
    <col min="26" max="28" width="11.28515625" style="1" bestFit="1" customWidth="1"/>
    <col min="29" max="38" width="10.28515625" style="1" bestFit="1" customWidth="1"/>
    <col min="39" max="62" width="9.7109375" style="1" bestFit="1" customWidth="1"/>
    <col min="63" max="63" width="9.7109375" style="32" customWidth="1"/>
    <col min="64" max="64" width="90.28515625" style="1" bestFit="1" customWidth="1"/>
    <col min="65" max="16384" width="9.140625" style="1"/>
  </cols>
  <sheetData>
    <row r="1" spans="1:64" x14ac:dyDescent="0.2">
      <c r="E1" s="5" t="s">
        <v>0</v>
      </c>
      <c r="F1" s="23"/>
      <c r="G1" s="6"/>
      <c r="H1" s="6"/>
      <c r="I1" s="6"/>
      <c r="J1" s="6"/>
      <c r="K1" s="6"/>
      <c r="L1" s="6"/>
      <c r="M1" s="6"/>
      <c r="N1" s="6"/>
      <c r="O1" s="6"/>
      <c r="P1" s="6"/>
      <c r="Q1" s="6"/>
      <c r="R1" s="6"/>
      <c r="S1" s="6"/>
      <c r="T1" s="6"/>
      <c r="U1" s="6"/>
      <c r="V1" s="6"/>
    </row>
    <row r="2" spans="1:64" ht="18" x14ac:dyDescent="0.25">
      <c r="E2" s="5" t="s">
        <v>1</v>
      </c>
      <c r="F2" s="24"/>
      <c r="G2" s="6"/>
      <c r="H2" s="10"/>
      <c r="I2" s="10"/>
      <c r="J2" s="6"/>
      <c r="K2" s="11" t="s">
        <v>50</v>
      </c>
      <c r="L2" s="11"/>
      <c r="M2" s="6"/>
      <c r="N2" s="6"/>
      <c r="O2" s="6"/>
      <c r="P2" s="10"/>
      <c r="Q2" s="10"/>
      <c r="R2" s="6"/>
      <c r="S2" s="11" t="s">
        <v>49</v>
      </c>
      <c r="T2" s="11"/>
      <c r="U2" s="6"/>
      <c r="V2" s="6"/>
    </row>
    <row r="3" spans="1:64" x14ac:dyDescent="0.2">
      <c r="E3" s="8"/>
      <c r="F3" s="24"/>
      <c r="G3" s="6"/>
      <c r="H3" s="10"/>
      <c r="I3" s="10"/>
      <c r="J3" s="6"/>
      <c r="K3" s="6"/>
      <c r="L3" s="6"/>
      <c r="M3" s="6"/>
      <c r="N3" s="6"/>
      <c r="O3" s="6"/>
      <c r="P3" s="10"/>
      <c r="Q3" s="10"/>
      <c r="R3" s="6"/>
      <c r="S3" s="6"/>
      <c r="T3" s="6"/>
      <c r="U3" s="6"/>
      <c r="V3" s="6"/>
      <c r="W3" s="203"/>
      <c r="X3" s="39" t="s">
        <v>95</v>
      </c>
    </row>
    <row r="4" spans="1:64" x14ac:dyDescent="0.2">
      <c r="E4" s="12" t="s">
        <v>39</v>
      </c>
      <c r="F4" s="24"/>
      <c r="G4" s="6"/>
      <c r="H4" s="10"/>
      <c r="I4" s="10"/>
      <c r="J4" s="6"/>
      <c r="K4" s="6"/>
      <c r="L4" s="6"/>
      <c r="M4" s="6"/>
      <c r="N4" s="6"/>
      <c r="O4" s="6"/>
      <c r="P4" s="10"/>
      <c r="Q4" s="10"/>
      <c r="R4" s="6"/>
      <c r="S4" s="6"/>
      <c r="T4" s="6"/>
      <c r="U4" s="6"/>
      <c r="V4" s="6"/>
      <c r="W4" s="220"/>
      <c r="X4" s="39" t="s">
        <v>96</v>
      </c>
    </row>
    <row r="5" spans="1:64" ht="15.75" thickBot="1" x14ac:dyDescent="0.25">
      <c r="E5" s="13"/>
      <c r="F5" s="23"/>
      <c r="G5" s="514" t="s">
        <v>91</v>
      </c>
      <c r="H5" s="514"/>
      <c r="I5" s="514"/>
      <c r="J5" s="514"/>
      <c r="K5" s="514"/>
      <c r="L5" s="514"/>
      <c r="M5" s="514"/>
      <c r="O5" s="514" t="s">
        <v>92</v>
      </c>
      <c r="P5" s="514"/>
      <c r="Q5" s="514"/>
      <c r="R5" s="514"/>
      <c r="S5" s="514"/>
      <c r="T5" s="514"/>
      <c r="U5" s="514"/>
      <c r="W5" s="87"/>
      <c r="X5" s="39" t="s">
        <v>97</v>
      </c>
    </row>
    <row r="6" spans="1:64" s="39" customFormat="1" ht="15.75" x14ac:dyDescent="0.25">
      <c r="A6" s="32"/>
      <c r="B6" s="56"/>
      <c r="C6" s="40"/>
      <c r="D6" s="40"/>
      <c r="E6" s="63"/>
      <c r="F6" s="64"/>
      <c r="G6" s="515" t="s">
        <v>2</v>
      </c>
      <c r="H6" s="516"/>
      <c r="I6" s="516"/>
      <c r="J6" s="516"/>
      <c r="K6" s="516"/>
      <c r="L6" s="516"/>
      <c r="M6" s="517"/>
      <c r="N6" s="30"/>
      <c r="O6" s="515" t="s">
        <v>2</v>
      </c>
      <c r="P6" s="516"/>
      <c r="Q6" s="516"/>
      <c r="R6" s="516"/>
      <c r="S6" s="516"/>
      <c r="T6" s="516"/>
      <c r="U6" s="517"/>
      <c r="V6" s="30"/>
      <c r="W6" s="204"/>
      <c r="X6" s="39" t="s">
        <v>98</v>
      </c>
      <c r="BK6" s="32"/>
    </row>
    <row r="7" spans="1:64" s="47" customFormat="1" ht="15.75" x14ac:dyDescent="0.25">
      <c r="A7" s="182"/>
      <c r="B7" s="185"/>
      <c r="C7" s="31"/>
      <c r="D7" s="31"/>
      <c r="E7" s="506" t="s">
        <v>4</v>
      </c>
      <c r="F7" s="508" t="s">
        <v>35</v>
      </c>
      <c r="G7" s="105"/>
      <c r="H7" s="66"/>
      <c r="I7" s="99" t="s">
        <v>5</v>
      </c>
      <c r="J7" s="99"/>
      <c r="K7" s="99"/>
      <c r="L7" s="99"/>
      <c r="M7" s="100"/>
      <c r="N7" s="30"/>
      <c r="O7" s="105"/>
      <c r="P7" s="66"/>
      <c r="Q7" s="99" t="s">
        <v>5</v>
      </c>
      <c r="R7" s="99"/>
      <c r="S7" s="99"/>
      <c r="T7" s="99"/>
      <c r="U7" s="100"/>
      <c r="V7" s="28" t="s">
        <v>110</v>
      </c>
      <c r="W7" s="57">
        <f t="shared" ref="W7:BK7" si="0">COUNTA(W10:W169)</f>
        <v>9</v>
      </c>
      <c r="X7" s="57">
        <f t="shared" si="0"/>
        <v>5</v>
      </c>
      <c r="Y7" s="57">
        <f t="shared" si="0"/>
        <v>16</v>
      </c>
      <c r="Z7" s="57">
        <f t="shared" si="0"/>
        <v>4</v>
      </c>
      <c r="AA7" s="57">
        <f t="shared" si="0"/>
        <v>6</v>
      </c>
      <c r="AB7" s="57">
        <f t="shared" si="0"/>
        <v>4</v>
      </c>
      <c r="AC7" s="57">
        <f t="shared" si="0"/>
        <v>2</v>
      </c>
      <c r="AD7" s="57">
        <f t="shared" si="0"/>
        <v>2</v>
      </c>
      <c r="AE7" s="57">
        <f t="shared" si="0"/>
        <v>6</v>
      </c>
      <c r="AF7" s="57">
        <f t="shared" si="0"/>
        <v>20</v>
      </c>
      <c r="AG7" s="57">
        <f t="shared" si="0"/>
        <v>5</v>
      </c>
      <c r="AH7" s="57">
        <f t="shared" si="0"/>
        <v>5</v>
      </c>
      <c r="AI7" s="57">
        <f t="shared" si="0"/>
        <v>4</v>
      </c>
      <c r="AJ7" s="57">
        <f t="shared" si="0"/>
        <v>20</v>
      </c>
      <c r="AK7" s="57">
        <f t="shared" si="0"/>
        <v>4</v>
      </c>
      <c r="AL7" s="57">
        <f t="shared" si="0"/>
        <v>27</v>
      </c>
      <c r="AM7" s="57">
        <f t="shared" si="0"/>
        <v>5</v>
      </c>
      <c r="AN7" s="57">
        <f t="shared" si="0"/>
        <v>3</v>
      </c>
      <c r="AO7" s="57">
        <f t="shared" si="0"/>
        <v>13</v>
      </c>
      <c r="AP7" s="57">
        <f t="shared" si="0"/>
        <v>4</v>
      </c>
      <c r="AQ7" s="57">
        <f t="shared" si="0"/>
        <v>2</v>
      </c>
      <c r="AR7" s="57">
        <f t="shared" si="0"/>
        <v>7</v>
      </c>
      <c r="AS7" s="57">
        <f t="shared" si="0"/>
        <v>3</v>
      </c>
      <c r="AT7" s="57">
        <f t="shared" si="0"/>
        <v>1</v>
      </c>
      <c r="AU7" s="57">
        <f t="shared" si="0"/>
        <v>4</v>
      </c>
      <c r="AV7" s="57">
        <f t="shared" si="0"/>
        <v>9</v>
      </c>
      <c r="AW7" s="57">
        <f t="shared" si="0"/>
        <v>18</v>
      </c>
      <c r="AX7" s="57">
        <f t="shared" si="0"/>
        <v>22</v>
      </c>
      <c r="AY7" s="57">
        <f t="shared" si="0"/>
        <v>4</v>
      </c>
      <c r="AZ7" s="57">
        <f t="shared" si="0"/>
        <v>10</v>
      </c>
      <c r="BA7" s="57">
        <f t="shared" si="0"/>
        <v>3</v>
      </c>
      <c r="BB7" s="57">
        <f t="shared" si="0"/>
        <v>13</v>
      </c>
      <c r="BC7" s="57">
        <f t="shared" si="0"/>
        <v>10</v>
      </c>
      <c r="BD7" s="57">
        <f t="shared" si="0"/>
        <v>11</v>
      </c>
      <c r="BE7" s="57">
        <f t="shared" si="0"/>
        <v>24</v>
      </c>
      <c r="BF7" s="57">
        <f t="shared" si="0"/>
        <v>3</v>
      </c>
      <c r="BG7" s="57">
        <f t="shared" si="0"/>
        <v>17</v>
      </c>
      <c r="BH7" s="57">
        <f t="shared" si="0"/>
        <v>28</v>
      </c>
      <c r="BI7" s="57">
        <f t="shared" si="0"/>
        <v>6</v>
      </c>
      <c r="BJ7" s="57">
        <f t="shared" si="0"/>
        <v>15</v>
      </c>
      <c r="BK7" s="182">
        <f t="shared" si="0"/>
        <v>137</v>
      </c>
    </row>
    <row r="8" spans="1:64" s="39" customFormat="1" ht="91.15" customHeight="1" thickBot="1" x14ac:dyDescent="0.3">
      <c r="A8" s="183" t="s">
        <v>94</v>
      </c>
      <c r="B8" s="183" t="s">
        <v>93</v>
      </c>
      <c r="C8" s="40"/>
      <c r="D8" s="183" t="s">
        <v>101</v>
      </c>
      <c r="E8" s="507"/>
      <c r="F8" s="509"/>
      <c r="G8" s="106"/>
      <c r="H8" s="41" t="s">
        <v>40</v>
      </c>
      <c r="I8" s="42" t="s">
        <v>41</v>
      </c>
      <c r="J8" s="42" t="s">
        <v>42</v>
      </c>
      <c r="K8" s="42" t="s">
        <v>43</v>
      </c>
      <c r="L8" s="42" t="s">
        <v>45</v>
      </c>
      <c r="M8" s="42" t="s">
        <v>44</v>
      </c>
      <c r="N8" s="173"/>
      <c r="O8" s="106"/>
      <c r="P8" s="41" t="s">
        <v>40</v>
      </c>
      <c r="Q8" s="42" t="s">
        <v>41</v>
      </c>
      <c r="R8" s="42" t="s">
        <v>42</v>
      </c>
      <c r="S8" s="42" t="s">
        <v>43</v>
      </c>
      <c r="T8" s="42" t="s">
        <v>45</v>
      </c>
      <c r="U8" s="42" t="s">
        <v>44</v>
      </c>
      <c r="V8" s="173"/>
      <c r="W8" s="101" t="s">
        <v>51</v>
      </c>
      <c r="X8" s="186" t="s">
        <v>52</v>
      </c>
      <c r="Y8" s="186" t="s">
        <v>53</v>
      </c>
      <c r="Z8" s="186" t="s">
        <v>54</v>
      </c>
      <c r="AA8" s="186" t="s">
        <v>55</v>
      </c>
      <c r="AB8" s="186" t="s">
        <v>56</v>
      </c>
      <c r="AC8" s="186" t="s">
        <v>57</v>
      </c>
      <c r="AD8" s="186" t="s">
        <v>58</v>
      </c>
      <c r="AE8" s="186" t="s">
        <v>59</v>
      </c>
      <c r="AF8" s="186" t="s">
        <v>60</v>
      </c>
      <c r="AG8" s="186" t="s">
        <v>61</v>
      </c>
      <c r="AH8" s="186" t="s">
        <v>62</v>
      </c>
      <c r="AI8" s="186" t="s">
        <v>63</v>
      </c>
      <c r="AJ8" s="186" t="s">
        <v>64</v>
      </c>
      <c r="AK8" s="186" t="s">
        <v>65</v>
      </c>
      <c r="AL8" s="186" t="s">
        <v>66</v>
      </c>
      <c r="AM8" s="187" t="s">
        <v>67</v>
      </c>
      <c r="AN8" s="187" t="s">
        <v>68</v>
      </c>
      <c r="AO8" s="187" t="s">
        <v>69</v>
      </c>
      <c r="AP8" s="187" t="s">
        <v>70</v>
      </c>
      <c r="AQ8" s="187" t="s">
        <v>71</v>
      </c>
      <c r="AR8" s="187" t="s">
        <v>72</v>
      </c>
      <c r="AS8" s="187" t="s">
        <v>73</v>
      </c>
      <c r="AT8" s="187" t="s">
        <v>74</v>
      </c>
      <c r="AU8" s="187" t="s">
        <v>75</v>
      </c>
      <c r="AV8" s="187" t="s">
        <v>76</v>
      </c>
      <c r="AW8" s="187" t="s">
        <v>77</v>
      </c>
      <c r="AX8" s="187" t="s">
        <v>78</v>
      </c>
      <c r="AY8" s="187" t="s">
        <v>79</v>
      </c>
      <c r="AZ8" s="187" t="s">
        <v>80</v>
      </c>
      <c r="BA8" s="187" t="s">
        <v>81</v>
      </c>
      <c r="BB8" s="187" t="s">
        <v>82</v>
      </c>
      <c r="BC8" s="187" t="s">
        <v>83</v>
      </c>
      <c r="BD8" s="187" t="s">
        <v>84</v>
      </c>
      <c r="BE8" s="187" t="s">
        <v>85</v>
      </c>
      <c r="BF8" s="187" t="s">
        <v>86</v>
      </c>
      <c r="BG8" s="188" t="s">
        <v>87</v>
      </c>
      <c r="BH8" s="188" t="s">
        <v>88</v>
      </c>
      <c r="BI8" s="188" t="s">
        <v>89</v>
      </c>
      <c r="BJ8" s="206" t="s">
        <v>90</v>
      </c>
      <c r="BK8" s="218" t="s">
        <v>102</v>
      </c>
      <c r="BL8" s="205" t="s">
        <v>99</v>
      </c>
    </row>
    <row r="9" spans="1:64" s="2" customFormat="1" ht="15.75" x14ac:dyDescent="0.2">
      <c r="A9" s="185" t="s">
        <v>47</v>
      </c>
      <c r="B9" s="185" t="s">
        <v>46</v>
      </c>
      <c r="C9" s="33"/>
      <c r="D9" s="33"/>
      <c r="E9" s="15"/>
      <c r="F9" s="21"/>
      <c r="G9" s="107"/>
      <c r="H9" s="15"/>
      <c r="I9" s="15"/>
      <c r="J9" s="15"/>
      <c r="K9" s="15"/>
      <c r="L9" s="15"/>
      <c r="M9" s="15"/>
      <c r="N9" s="15"/>
      <c r="O9" s="107"/>
      <c r="P9" s="15"/>
      <c r="Q9" s="15"/>
      <c r="R9" s="15"/>
      <c r="S9" s="15"/>
      <c r="T9" s="15"/>
      <c r="U9" s="15"/>
      <c r="V9" s="189"/>
      <c r="W9" s="202">
        <f t="shared" ref="W9:BJ9" si="1">SUBTOTAL(3,W10:W169)</f>
        <v>9</v>
      </c>
      <c r="X9" s="202">
        <f t="shared" si="1"/>
        <v>5</v>
      </c>
      <c r="Y9" s="202">
        <f t="shared" si="1"/>
        <v>16</v>
      </c>
      <c r="Z9" s="202">
        <f t="shared" si="1"/>
        <v>4</v>
      </c>
      <c r="AA9" s="202">
        <f t="shared" si="1"/>
        <v>6</v>
      </c>
      <c r="AB9" s="202">
        <f t="shared" si="1"/>
        <v>4</v>
      </c>
      <c r="AC9" s="202">
        <f t="shared" si="1"/>
        <v>2</v>
      </c>
      <c r="AD9" s="202">
        <f t="shared" si="1"/>
        <v>2</v>
      </c>
      <c r="AE9" s="202">
        <f t="shared" si="1"/>
        <v>6</v>
      </c>
      <c r="AF9" s="202">
        <f t="shared" si="1"/>
        <v>20</v>
      </c>
      <c r="AG9" s="202">
        <f t="shared" si="1"/>
        <v>5</v>
      </c>
      <c r="AH9" s="202">
        <f t="shared" si="1"/>
        <v>5</v>
      </c>
      <c r="AI9" s="202">
        <f t="shared" si="1"/>
        <v>4</v>
      </c>
      <c r="AJ9" s="202">
        <f t="shared" si="1"/>
        <v>20</v>
      </c>
      <c r="AK9" s="202">
        <f t="shared" si="1"/>
        <v>4</v>
      </c>
      <c r="AL9" s="202">
        <f t="shared" si="1"/>
        <v>27</v>
      </c>
      <c r="AM9" s="202">
        <f t="shared" si="1"/>
        <v>5</v>
      </c>
      <c r="AN9" s="202">
        <f t="shared" si="1"/>
        <v>3</v>
      </c>
      <c r="AO9" s="202">
        <f t="shared" si="1"/>
        <v>13</v>
      </c>
      <c r="AP9" s="202">
        <f t="shared" si="1"/>
        <v>4</v>
      </c>
      <c r="AQ9" s="202">
        <f t="shared" si="1"/>
        <v>2</v>
      </c>
      <c r="AR9" s="202">
        <f t="shared" si="1"/>
        <v>7</v>
      </c>
      <c r="AS9" s="202">
        <f t="shared" si="1"/>
        <v>3</v>
      </c>
      <c r="AT9" s="202">
        <f t="shared" si="1"/>
        <v>1</v>
      </c>
      <c r="AU9" s="202">
        <f t="shared" si="1"/>
        <v>4</v>
      </c>
      <c r="AV9" s="202">
        <f t="shared" si="1"/>
        <v>9</v>
      </c>
      <c r="AW9" s="202">
        <f t="shared" si="1"/>
        <v>18</v>
      </c>
      <c r="AX9" s="202">
        <f t="shared" si="1"/>
        <v>22</v>
      </c>
      <c r="AY9" s="202">
        <f t="shared" si="1"/>
        <v>4</v>
      </c>
      <c r="AZ9" s="202">
        <f t="shared" si="1"/>
        <v>10</v>
      </c>
      <c r="BA9" s="202">
        <f t="shared" si="1"/>
        <v>3</v>
      </c>
      <c r="BB9" s="202">
        <f t="shared" si="1"/>
        <v>13</v>
      </c>
      <c r="BC9" s="202">
        <f t="shared" si="1"/>
        <v>10</v>
      </c>
      <c r="BD9" s="202">
        <f t="shared" si="1"/>
        <v>11</v>
      </c>
      <c r="BE9" s="202">
        <f t="shared" si="1"/>
        <v>24</v>
      </c>
      <c r="BF9" s="202">
        <f t="shared" si="1"/>
        <v>3</v>
      </c>
      <c r="BG9" s="202">
        <f t="shared" si="1"/>
        <v>17</v>
      </c>
      <c r="BH9" s="202">
        <f t="shared" si="1"/>
        <v>28</v>
      </c>
      <c r="BI9" s="202">
        <f t="shared" si="1"/>
        <v>6</v>
      </c>
      <c r="BJ9" s="202">
        <f t="shared" si="1"/>
        <v>15</v>
      </c>
      <c r="BK9" s="218"/>
    </row>
    <row r="10" spans="1:64" s="237" customFormat="1" ht="24" customHeight="1" x14ac:dyDescent="0.25">
      <c r="A10" s="238" t="e">
        <f>stacjonarne!#REF!</f>
        <v>#REF!</v>
      </c>
      <c r="B10" s="239" t="e">
        <f>niestacjonarne!#REF!</f>
        <v>#REF!</v>
      </c>
      <c r="C10" s="240" t="s">
        <v>103</v>
      </c>
      <c r="D10" s="240"/>
      <c r="E10" s="251" t="str">
        <f>stacjonarne!A10</f>
        <v>A.</v>
      </c>
      <c r="F10" s="243" t="str">
        <f>stacjonarne!B10</f>
        <v>MODUŁ KSZTAŁCENIA OGÓLNEGO</v>
      </c>
      <c r="G10" s="244">
        <f>stacjonarne!C10</f>
        <v>240</v>
      </c>
      <c r="H10" s="244">
        <f>stacjonarne!D10</f>
        <v>60</v>
      </c>
      <c r="I10" s="244">
        <f>stacjonarne!E10</f>
        <v>180</v>
      </c>
      <c r="J10" s="244">
        <f>stacjonarne!F10</f>
        <v>0</v>
      </c>
      <c r="K10" s="244">
        <f>stacjonarne!G10</f>
        <v>0</v>
      </c>
      <c r="L10" s="244">
        <f>stacjonarne!H10</f>
        <v>0</v>
      </c>
      <c r="M10" s="244">
        <f>stacjonarne!I10</f>
        <v>0</v>
      </c>
      <c r="N10" s="245"/>
      <c r="O10" s="244">
        <f>niestacjonarne!C10</f>
        <v>94</v>
      </c>
      <c r="P10" s="244">
        <f>niestacjonarne!D10</f>
        <v>22</v>
      </c>
      <c r="Q10" s="244">
        <f>niestacjonarne!E10</f>
        <v>72</v>
      </c>
      <c r="R10" s="244">
        <f>niestacjonarne!F10</f>
        <v>0</v>
      </c>
      <c r="S10" s="244">
        <f>niestacjonarne!G10</f>
        <v>0</v>
      </c>
      <c r="T10" s="244">
        <f>niestacjonarne!H10</f>
        <v>0</v>
      </c>
      <c r="U10" s="244">
        <f>niestacjonarne!I10</f>
        <v>0</v>
      </c>
      <c r="V10" s="245"/>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7"/>
      <c r="BK10" s="248">
        <f>COUNTA(W10:BJ10)</f>
        <v>0</v>
      </c>
      <c r="BL10" s="249" t="str">
        <f>_xlfn.CONCAT(W10:BJ10)</f>
        <v/>
      </c>
    </row>
    <row r="11" spans="1:64" s="39" customFormat="1" ht="24" customHeight="1" x14ac:dyDescent="0.25">
      <c r="A11" s="56" t="e">
        <f>stacjonarne!#REF!</f>
        <v>#REF!</v>
      </c>
      <c r="B11" s="185" t="e">
        <f>niestacjonarne!#REF!</f>
        <v>#REF!</v>
      </c>
      <c r="C11" s="31" t="s">
        <v>103</v>
      </c>
      <c r="D11" s="40"/>
      <c r="E11" s="125">
        <f>stacjonarne!A11</f>
        <v>1</v>
      </c>
      <c r="F11" s="126" t="str">
        <f>stacjonarne!B11</f>
        <v xml:space="preserve">Moduł ogólnouczelniany do wyboru </v>
      </c>
      <c r="G11" s="108">
        <f>stacjonarne!C11</f>
        <v>30</v>
      </c>
      <c r="H11" s="103">
        <f>stacjonarne!D11</f>
        <v>30</v>
      </c>
      <c r="I11" s="103">
        <f>stacjonarne!E11</f>
        <v>0</v>
      </c>
      <c r="J11" s="103">
        <f>stacjonarne!F11</f>
        <v>0</v>
      </c>
      <c r="K11" s="103">
        <f>stacjonarne!G11</f>
        <v>0</v>
      </c>
      <c r="L11" s="103">
        <f>stacjonarne!H11</f>
        <v>0</v>
      </c>
      <c r="M11" s="103">
        <f>stacjonarne!I11</f>
        <v>0</v>
      </c>
      <c r="N11" s="174"/>
      <c r="O11" s="108">
        <f>niestacjonarne!C11</f>
        <v>12</v>
      </c>
      <c r="P11" s="260">
        <f>niestacjonarne!D11</f>
        <v>12</v>
      </c>
      <c r="Q11" s="103">
        <f>niestacjonarne!E11</f>
        <v>0</v>
      </c>
      <c r="R11" s="103">
        <f>niestacjonarne!F11</f>
        <v>0</v>
      </c>
      <c r="S11" s="103">
        <f>niestacjonarne!G11</f>
        <v>0</v>
      </c>
      <c r="T11" s="103">
        <f>niestacjonarne!H11</f>
        <v>0</v>
      </c>
      <c r="U11" s="103">
        <f>niestacjonarne!I11</f>
        <v>0</v>
      </c>
      <c r="V11" s="174"/>
      <c r="W11" s="189"/>
      <c r="X11" s="189"/>
      <c r="Y11" s="189" t="s">
        <v>53</v>
      </c>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207" t="s">
        <v>90</v>
      </c>
      <c r="BK11" s="219">
        <f>COUNTA(W11:BJ11)</f>
        <v>2</v>
      </c>
      <c r="BL11" s="222" t="str">
        <f t="shared" ref="BL11:BL73" si="2">_xlfn.CONCAT(W11:BJ11)</f>
        <v xml:space="preserve">K1LT_W03, K1LT_K04, </v>
      </c>
    </row>
    <row r="12" spans="1:64" s="39" customFormat="1" ht="24" customHeight="1" x14ac:dyDescent="0.25">
      <c r="A12" s="56" t="e">
        <f>stacjonarne!#REF!</f>
        <v>#REF!</v>
      </c>
      <c r="B12" s="185" t="e">
        <f>niestacjonarne!#REF!</f>
        <v>#REF!</v>
      </c>
      <c r="C12" s="31" t="s">
        <v>103</v>
      </c>
      <c r="D12" s="40"/>
      <c r="E12" s="125">
        <f>stacjonarne!A12</f>
        <v>2</v>
      </c>
      <c r="F12" s="126" t="str">
        <f>stacjonarne!B12</f>
        <v xml:space="preserve">Język obcy </v>
      </c>
      <c r="G12" s="108">
        <f>stacjonarne!C12</f>
        <v>120</v>
      </c>
      <c r="H12" s="103">
        <f>stacjonarne!D12</f>
        <v>0</v>
      </c>
      <c r="I12" s="103">
        <f>stacjonarne!E12</f>
        <v>120</v>
      </c>
      <c r="J12" s="103">
        <f>stacjonarne!F12</f>
        <v>0</v>
      </c>
      <c r="K12" s="103">
        <f>stacjonarne!G12</f>
        <v>0</v>
      </c>
      <c r="L12" s="103">
        <f>stacjonarne!H12</f>
        <v>0</v>
      </c>
      <c r="M12" s="103">
        <f>stacjonarne!I12</f>
        <v>0</v>
      </c>
      <c r="N12" s="174"/>
      <c r="O12" s="108">
        <f>niestacjonarne!C12</f>
        <v>72</v>
      </c>
      <c r="P12" s="103">
        <f>niestacjonarne!D12</f>
        <v>0</v>
      </c>
      <c r="Q12" s="103">
        <f>niestacjonarne!E12</f>
        <v>72</v>
      </c>
      <c r="R12" s="103">
        <f>niestacjonarne!F12</f>
        <v>0</v>
      </c>
      <c r="S12" s="103">
        <f>niestacjonarne!G12</f>
        <v>0</v>
      </c>
      <c r="T12" s="103">
        <f>niestacjonarne!H12</f>
        <v>0</v>
      </c>
      <c r="U12" s="103">
        <f>niestacjonarne!I12</f>
        <v>0</v>
      </c>
      <c r="V12" s="174"/>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t="s">
        <v>86</v>
      </c>
      <c r="BG12" s="189"/>
      <c r="BH12" s="189"/>
      <c r="BI12" s="189"/>
      <c r="BJ12" s="207"/>
      <c r="BK12" s="219">
        <f t="shared" ref="BK12:BK74" si="3">COUNTA(W12:BJ12)</f>
        <v>1</v>
      </c>
      <c r="BL12" s="222" t="str">
        <f t="shared" si="2"/>
        <v xml:space="preserve">K1LT_U20, </v>
      </c>
    </row>
    <row r="13" spans="1:64" s="39" customFormat="1" ht="24" customHeight="1" x14ac:dyDescent="0.25">
      <c r="A13" s="56" t="e">
        <f>stacjonarne!#REF!</f>
        <v>#REF!</v>
      </c>
      <c r="B13" s="185" t="e">
        <f>niestacjonarne!#REF!</f>
        <v>#REF!</v>
      </c>
      <c r="C13" s="31" t="s">
        <v>103</v>
      </c>
      <c r="D13" s="40"/>
      <c r="E13" s="125">
        <f>stacjonarne!A13</f>
        <v>3</v>
      </c>
      <c r="F13" s="127" t="str">
        <f>stacjonarne!B13</f>
        <v xml:space="preserve">Ochrona własności intelektualnej </v>
      </c>
      <c r="G13" s="108">
        <f>stacjonarne!C13</f>
        <v>30</v>
      </c>
      <c r="H13" s="103">
        <f>stacjonarne!D13</f>
        <v>30</v>
      </c>
      <c r="I13" s="103">
        <f>stacjonarne!E13</f>
        <v>0</v>
      </c>
      <c r="J13" s="103">
        <f>stacjonarne!F13</f>
        <v>0</v>
      </c>
      <c r="K13" s="103">
        <f>stacjonarne!G13</f>
        <v>0</v>
      </c>
      <c r="L13" s="103">
        <f>stacjonarne!H13</f>
        <v>0</v>
      </c>
      <c r="M13" s="103">
        <f>stacjonarne!I13</f>
        <v>0</v>
      </c>
      <c r="N13" s="174"/>
      <c r="O13" s="108">
        <f>niestacjonarne!C13</f>
        <v>10</v>
      </c>
      <c r="P13" s="103">
        <f>niestacjonarne!D13</f>
        <v>10</v>
      </c>
      <c r="Q13" s="103">
        <f>niestacjonarne!E13</f>
        <v>0</v>
      </c>
      <c r="R13" s="103">
        <f>niestacjonarne!F13</f>
        <v>0</v>
      </c>
      <c r="S13" s="103">
        <f>niestacjonarne!G13</f>
        <v>0</v>
      </c>
      <c r="T13" s="103">
        <f>niestacjonarne!H13</f>
        <v>0</v>
      </c>
      <c r="U13" s="103">
        <f>niestacjonarne!I13</f>
        <v>0</v>
      </c>
      <c r="V13" s="174"/>
      <c r="W13" s="189"/>
      <c r="X13" s="189"/>
      <c r="Y13" s="189" t="s">
        <v>53</v>
      </c>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207"/>
      <c r="BK13" s="219">
        <f t="shared" si="3"/>
        <v>1</v>
      </c>
      <c r="BL13" s="222" t="str">
        <f t="shared" si="2"/>
        <v xml:space="preserve">K1LT_W03, </v>
      </c>
    </row>
    <row r="14" spans="1:64" s="39" customFormat="1" ht="24" customHeight="1" x14ac:dyDescent="0.25">
      <c r="A14" s="56" t="e">
        <f>stacjonarne!#REF!</f>
        <v>#REF!</v>
      </c>
      <c r="B14" s="185" t="e">
        <f>niestacjonarne!#REF!</f>
        <v>#REF!</v>
      </c>
      <c r="C14" s="31" t="s">
        <v>103</v>
      </c>
      <c r="D14" s="40"/>
      <c r="E14" s="125">
        <f>stacjonarne!A14</f>
        <v>4</v>
      </c>
      <c r="F14" s="126" t="str">
        <f>stacjonarne!B14</f>
        <v xml:space="preserve">Wychowanie fizyczne  </v>
      </c>
      <c r="G14" s="108">
        <f>stacjonarne!C14</f>
        <v>60</v>
      </c>
      <c r="H14" s="103">
        <f>stacjonarne!D14</f>
        <v>0</v>
      </c>
      <c r="I14" s="103">
        <f>stacjonarne!E14</f>
        <v>60</v>
      </c>
      <c r="J14" s="103">
        <f>stacjonarne!F14</f>
        <v>0</v>
      </c>
      <c r="K14" s="103">
        <f>stacjonarne!G14</f>
        <v>0</v>
      </c>
      <c r="L14" s="103">
        <f>stacjonarne!H14</f>
        <v>0</v>
      </c>
      <c r="M14" s="103">
        <f>stacjonarne!I14</f>
        <v>0</v>
      </c>
      <c r="N14" s="174"/>
      <c r="O14" s="108">
        <f>niestacjonarne!C14</f>
        <v>0</v>
      </c>
      <c r="P14" s="103">
        <f>niestacjonarne!D14</f>
        <v>0</v>
      </c>
      <c r="Q14" s="103">
        <f>niestacjonarne!E14</f>
        <v>0</v>
      </c>
      <c r="R14" s="103">
        <f>niestacjonarne!F14</f>
        <v>0</v>
      </c>
      <c r="S14" s="103">
        <f>niestacjonarne!G14</f>
        <v>0</v>
      </c>
      <c r="T14" s="103">
        <f>niestacjonarne!H14</f>
        <v>0</v>
      </c>
      <c r="U14" s="103">
        <f>niestacjonarne!I14</f>
        <v>0</v>
      </c>
      <c r="V14" s="174"/>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207"/>
      <c r="BK14" s="219">
        <f t="shared" si="3"/>
        <v>0</v>
      </c>
      <c r="BL14" s="222" t="str">
        <f t="shared" si="2"/>
        <v/>
      </c>
    </row>
    <row r="15" spans="1:64" s="2" customFormat="1" ht="24" customHeight="1" x14ac:dyDescent="0.25">
      <c r="A15" s="56" t="e">
        <f>stacjonarne!#REF!</f>
        <v>#REF!</v>
      </c>
      <c r="B15" s="185" t="e">
        <f>niestacjonarne!#REF!</f>
        <v>#REF!</v>
      </c>
      <c r="C15" s="33"/>
      <c r="D15" s="33"/>
      <c r="E15" s="128"/>
      <c r="F15" s="129"/>
      <c r="G15" s="108"/>
      <c r="H15" s="103"/>
      <c r="I15" s="103"/>
      <c r="J15" s="103"/>
      <c r="K15" s="103"/>
      <c r="L15" s="103"/>
      <c r="M15" s="103"/>
      <c r="N15" s="174"/>
      <c r="O15" s="108"/>
      <c r="P15" s="103"/>
      <c r="Q15" s="103"/>
      <c r="R15" s="103"/>
      <c r="S15" s="103"/>
      <c r="T15" s="103"/>
      <c r="U15" s="103"/>
      <c r="V15" s="174"/>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207"/>
      <c r="BK15" s="219"/>
      <c r="BL15" s="222" t="str">
        <f t="shared" si="2"/>
        <v/>
      </c>
    </row>
    <row r="16" spans="1:64" s="237" customFormat="1" ht="42.75" customHeight="1" x14ac:dyDescent="0.25">
      <c r="A16" s="238" t="e">
        <f>stacjonarne!#REF!</f>
        <v>#REF!</v>
      </c>
      <c r="B16" s="239" t="e">
        <f>niestacjonarne!#REF!</f>
        <v>#REF!</v>
      </c>
      <c r="C16" s="240" t="s">
        <v>104</v>
      </c>
      <c r="D16" s="240"/>
      <c r="E16" s="250" t="str">
        <f>stacjonarne!A16</f>
        <v>B.</v>
      </c>
      <c r="F16" s="243" t="str">
        <f>stacjonarne!B16</f>
        <v>MODUŁ KSZTAŁCENIA PODSTAWOWEGO</v>
      </c>
      <c r="G16" s="244">
        <f>stacjonarne!C16</f>
        <v>450</v>
      </c>
      <c r="H16" s="244">
        <f>stacjonarne!D16</f>
        <v>195</v>
      </c>
      <c r="I16" s="244">
        <f>stacjonarne!E16</f>
        <v>165</v>
      </c>
      <c r="J16" s="244">
        <f>stacjonarne!F16</f>
        <v>90</v>
      </c>
      <c r="K16" s="244">
        <f>stacjonarne!G16</f>
        <v>0</v>
      </c>
      <c r="L16" s="244">
        <f>stacjonarne!H16</f>
        <v>0</v>
      </c>
      <c r="M16" s="244">
        <f>stacjonarne!I16</f>
        <v>0</v>
      </c>
      <c r="N16" s="245"/>
      <c r="O16" s="244">
        <f>niestacjonarne!C16</f>
        <v>246</v>
      </c>
      <c r="P16" s="244">
        <f>niestacjonarne!D16</f>
        <v>118</v>
      </c>
      <c r="Q16" s="244">
        <f>niestacjonarne!E16</f>
        <v>86</v>
      </c>
      <c r="R16" s="244">
        <f>niestacjonarne!F16</f>
        <v>42</v>
      </c>
      <c r="S16" s="244">
        <f>niestacjonarne!G16</f>
        <v>0</v>
      </c>
      <c r="T16" s="244">
        <f>niestacjonarne!H16</f>
        <v>0</v>
      </c>
      <c r="U16" s="244">
        <f>niestacjonarne!I16</f>
        <v>0</v>
      </c>
      <c r="V16" s="245"/>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7"/>
      <c r="BK16" s="248">
        <f t="shared" si="3"/>
        <v>0</v>
      </c>
      <c r="BL16" s="249" t="str">
        <f t="shared" si="2"/>
        <v/>
      </c>
    </row>
    <row r="17" spans="1:64" s="39" customFormat="1" ht="24" customHeight="1" x14ac:dyDescent="0.25">
      <c r="A17" s="56" t="e">
        <f>stacjonarne!#REF!</f>
        <v>#REF!</v>
      </c>
      <c r="B17" s="185" t="e">
        <f>niestacjonarne!#REF!</f>
        <v>#REF!</v>
      </c>
      <c r="C17" s="31" t="s">
        <v>104</v>
      </c>
      <c r="D17" s="40"/>
      <c r="E17" s="125">
        <f>stacjonarne!A17</f>
        <v>1</v>
      </c>
      <c r="F17" s="130" t="str">
        <f>stacjonarne!B17</f>
        <v xml:space="preserve">Matematyka </v>
      </c>
      <c r="G17" s="108">
        <f>stacjonarne!C17</f>
        <v>60</v>
      </c>
      <c r="H17" s="103">
        <f>stacjonarne!D17</f>
        <v>30</v>
      </c>
      <c r="I17" s="103">
        <f>stacjonarne!E17</f>
        <v>30</v>
      </c>
      <c r="J17" s="103">
        <f>stacjonarne!F17</f>
        <v>0</v>
      </c>
      <c r="K17" s="103">
        <f>stacjonarne!G17</f>
        <v>0</v>
      </c>
      <c r="L17" s="103">
        <f>stacjonarne!H17</f>
        <v>0</v>
      </c>
      <c r="M17" s="103">
        <f>stacjonarne!I17</f>
        <v>0</v>
      </c>
      <c r="N17" s="174"/>
      <c r="O17" s="108">
        <f>niestacjonarne!C17</f>
        <v>28</v>
      </c>
      <c r="P17" s="103">
        <f>niestacjonarne!D17</f>
        <v>14</v>
      </c>
      <c r="Q17" s="103">
        <f>niestacjonarne!E17</f>
        <v>14</v>
      </c>
      <c r="R17" s="103">
        <f>niestacjonarne!F17</f>
        <v>0</v>
      </c>
      <c r="S17" s="103">
        <f>niestacjonarne!G17</f>
        <v>0</v>
      </c>
      <c r="T17" s="103">
        <f>niestacjonarne!H17</f>
        <v>0</v>
      </c>
      <c r="U17" s="103">
        <f>niestacjonarne!I17</f>
        <v>0</v>
      </c>
      <c r="V17" s="174"/>
      <c r="W17" s="189" t="s">
        <v>51</v>
      </c>
      <c r="X17" s="189"/>
      <c r="Y17" s="189"/>
      <c r="Z17" s="189"/>
      <c r="AA17" s="189"/>
      <c r="AB17" s="189"/>
      <c r="AC17" s="189"/>
      <c r="AD17" s="189"/>
      <c r="AE17" s="189"/>
      <c r="AF17" s="189"/>
      <c r="AG17" s="189"/>
      <c r="AH17" s="189"/>
      <c r="AI17" s="189"/>
      <c r="AJ17" s="189"/>
      <c r="AK17" s="189"/>
      <c r="AL17" s="189"/>
      <c r="AM17" s="189" t="s">
        <v>67</v>
      </c>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207"/>
      <c r="BK17" s="219">
        <f t="shared" si="3"/>
        <v>2</v>
      </c>
      <c r="BL17" s="222" t="str">
        <f t="shared" si="2"/>
        <v xml:space="preserve">K1LT_W01, K1LT_U01, </v>
      </c>
    </row>
    <row r="18" spans="1:64" s="96" customFormat="1" ht="24" customHeight="1" x14ac:dyDescent="0.25">
      <c r="A18" s="56" t="e">
        <f>stacjonarne!#REF!</f>
        <v>#REF!</v>
      </c>
      <c r="B18" s="185" t="e">
        <f>niestacjonarne!#REF!</f>
        <v>#REF!</v>
      </c>
      <c r="C18" s="31" t="s">
        <v>104</v>
      </c>
      <c r="D18" s="95" t="s">
        <v>100</v>
      </c>
      <c r="E18" s="131">
        <f>stacjonarne!A18</f>
        <v>2</v>
      </c>
      <c r="F18" s="132" t="str">
        <f>stacjonarne!B18</f>
        <v>Statystyka</v>
      </c>
      <c r="G18" s="108">
        <f>stacjonarne!C18</f>
        <v>45</v>
      </c>
      <c r="H18" s="103">
        <f>stacjonarne!D18</f>
        <v>15</v>
      </c>
      <c r="I18" s="103">
        <f>stacjonarne!E18</f>
        <v>30</v>
      </c>
      <c r="J18" s="103">
        <f>stacjonarne!F18</f>
        <v>0</v>
      </c>
      <c r="K18" s="103">
        <f>stacjonarne!G18</f>
        <v>0</v>
      </c>
      <c r="L18" s="103">
        <f>stacjonarne!H18</f>
        <v>0</v>
      </c>
      <c r="M18" s="103">
        <f>stacjonarne!I18</f>
        <v>0</v>
      </c>
      <c r="N18" s="174"/>
      <c r="O18" s="108">
        <f>niestacjonarne!C18</f>
        <v>24</v>
      </c>
      <c r="P18" s="103">
        <f>niestacjonarne!D18</f>
        <v>10</v>
      </c>
      <c r="Q18" s="103">
        <f>niestacjonarne!E18</f>
        <v>14</v>
      </c>
      <c r="R18" s="103">
        <f>niestacjonarne!F18</f>
        <v>0</v>
      </c>
      <c r="S18" s="103">
        <f>niestacjonarne!G18</f>
        <v>0</v>
      </c>
      <c r="T18" s="103">
        <f>niestacjonarne!H18</f>
        <v>0</v>
      </c>
      <c r="U18" s="103">
        <f>niestacjonarne!I18</f>
        <v>0</v>
      </c>
      <c r="V18" s="174"/>
      <c r="W18" s="190" t="s">
        <v>51</v>
      </c>
      <c r="X18" s="190"/>
      <c r="Y18" s="190"/>
      <c r="Z18" s="190"/>
      <c r="AA18" s="190"/>
      <c r="AB18" s="190"/>
      <c r="AC18" s="190"/>
      <c r="AD18" s="190"/>
      <c r="AE18" s="190"/>
      <c r="AF18" s="190"/>
      <c r="AG18" s="190"/>
      <c r="AH18" s="190"/>
      <c r="AI18" s="190"/>
      <c r="AJ18" s="190"/>
      <c r="AK18" s="190"/>
      <c r="AL18" s="190"/>
      <c r="AM18" s="189" t="s">
        <v>67</v>
      </c>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208"/>
      <c r="BK18" s="219">
        <f t="shared" si="3"/>
        <v>2</v>
      </c>
      <c r="BL18" s="222" t="str">
        <f t="shared" si="2"/>
        <v xml:space="preserve">K1LT_W01, K1LT_U01, </v>
      </c>
    </row>
    <row r="19" spans="1:64" s="39" customFormat="1" ht="24" customHeight="1" x14ac:dyDescent="0.25">
      <c r="A19" s="56" t="e">
        <f>stacjonarne!#REF!</f>
        <v>#REF!</v>
      </c>
      <c r="B19" s="185" t="e">
        <f>niestacjonarne!#REF!</f>
        <v>#REF!</v>
      </c>
      <c r="C19" s="31" t="s">
        <v>104</v>
      </c>
      <c r="D19" s="40"/>
      <c r="E19" s="125">
        <f>stacjonarne!A19</f>
        <v>3</v>
      </c>
      <c r="F19" s="130" t="str">
        <f>stacjonarne!B19</f>
        <v>Badania operacyjne i ekonometria</v>
      </c>
      <c r="G19" s="108">
        <f>stacjonarne!C19</f>
        <v>60</v>
      </c>
      <c r="H19" s="103">
        <f>stacjonarne!D19</f>
        <v>30</v>
      </c>
      <c r="I19" s="103">
        <f>stacjonarne!E19</f>
        <v>0</v>
      </c>
      <c r="J19" s="103">
        <f>stacjonarne!F19</f>
        <v>30</v>
      </c>
      <c r="K19" s="103">
        <f>stacjonarne!G19</f>
        <v>0</v>
      </c>
      <c r="L19" s="103">
        <f>stacjonarne!H19</f>
        <v>0</v>
      </c>
      <c r="M19" s="103">
        <f>stacjonarne!I19</f>
        <v>0</v>
      </c>
      <c r="N19" s="174"/>
      <c r="O19" s="108">
        <f>niestacjonarne!C19</f>
        <v>28</v>
      </c>
      <c r="P19" s="103">
        <f>niestacjonarne!D19</f>
        <v>14</v>
      </c>
      <c r="Q19" s="103">
        <f>niestacjonarne!E19</f>
        <v>0</v>
      </c>
      <c r="R19" s="103">
        <f>niestacjonarne!F19</f>
        <v>14</v>
      </c>
      <c r="S19" s="103">
        <f>niestacjonarne!G19</f>
        <v>0</v>
      </c>
      <c r="T19" s="103">
        <f>niestacjonarne!H19</f>
        <v>0</v>
      </c>
      <c r="U19" s="103">
        <f>niestacjonarne!I19</f>
        <v>0</v>
      </c>
      <c r="V19" s="174"/>
      <c r="W19" s="189" t="s">
        <v>51</v>
      </c>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t="s">
        <v>87</v>
      </c>
      <c r="BH19" s="189"/>
      <c r="BI19" s="189"/>
      <c r="BJ19" s="207"/>
      <c r="BK19" s="219">
        <f t="shared" si="3"/>
        <v>2</v>
      </c>
      <c r="BL19" s="222" t="str">
        <f t="shared" si="2"/>
        <v xml:space="preserve">K1LT_W01, K1LT_K01, </v>
      </c>
    </row>
    <row r="20" spans="1:64" s="96" customFormat="1" ht="24" customHeight="1" x14ac:dyDescent="0.25">
      <c r="A20" s="56" t="e">
        <f>stacjonarne!#REF!</f>
        <v>#REF!</v>
      </c>
      <c r="B20" s="185" t="e">
        <f>niestacjonarne!#REF!</f>
        <v>#REF!</v>
      </c>
      <c r="C20" s="31" t="s">
        <v>104</v>
      </c>
      <c r="D20" s="95" t="s">
        <v>100</v>
      </c>
      <c r="E20" s="131">
        <f>stacjonarne!A20</f>
        <v>4</v>
      </c>
      <c r="F20" s="132" t="str">
        <f>stacjonarne!B20</f>
        <v>Fizyka</v>
      </c>
      <c r="G20" s="108">
        <f>stacjonarne!C20</f>
        <v>45</v>
      </c>
      <c r="H20" s="103">
        <f>stacjonarne!D20</f>
        <v>15</v>
      </c>
      <c r="I20" s="103">
        <f>stacjonarne!E20</f>
        <v>0</v>
      </c>
      <c r="J20" s="103">
        <f>stacjonarne!F20</f>
        <v>30</v>
      </c>
      <c r="K20" s="103">
        <f>stacjonarne!G20</f>
        <v>0</v>
      </c>
      <c r="L20" s="103">
        <f>stacjonarne!H20</f>
        <v>0</v>
      </c>
      <c r="M20" s="103">
        <f>stacjonarne!I20</f>
        <v>0</v>
      </c>
      <c r="N20" s="174"/>
      <c r="O20" s="108">
        <f>niestacjonarne!C20</f>
        <v>24</v>
      </c>
      <c r="P20" s="103">
        <f>niestacjonarne!D20</f>
        <v>10</v>
      </c>
      <c r="Q20" s="103">
        <f>niestacjonarne!E20</f>
        <v>0</v>
      </c>
      <c r="R20" s="103">
        <f>niestacjonarne!F20</f>
        <v>14</v>
      </c>
      <c r="S20" s="103">
        <f>niestacjonarne!G20</f>
        <v>0</v>
      </c>
      <c r="T20" s="103">
        <f>niestacjonarne!H20</f>
        <v>0</v>
      </c>
      <c r="U20" s="103">
        <f>niestacjonarne!I20</f>
        <v>0</v>
      </c>
      <c r="V20" s="174"/>
      <c r="W20" s="190"/>
      <c r="X20" s="190"/>
      <c r="Y20" s="190"/>
      <c r="Z20" s="190"/>
      <c r="AA20" s="190"/>
      <c r="AB20" s="189" t="s">
        <v>56</v>
      </c>
      <c r="AC20" s="190"/>
      <c r="AD20" s="190"/>
      <c r="AE20" s="190"/>
      <c r="AF20" s="190"/>
      <c r="AG20" s="190"/>
      <c r="AH20" s="190"/>
      <c r="AI20" s="190"/>
      <c r="AJ20" s="190"/>
      <c r="AK20" s="190"/>
      <c r="AL20" s="190"/>
      <c r="AM20" s="190"/>
      <c r="AN20" s="192" t="s">
        <v>68</v>
      </c>
      <c r="AO20" s="190"/>
      <c r="AP20" s="190"/>
      <c r="AQ20" s="190"/>
      <c r="AR20" s="190"/>
      <c r="AS20" s="190"/>
      <c r="AT20" s="190"/>
      <c r="AU20" s="190"/>
      <c r="AV20" s="190"/>
      <c r="AW20" s="190"/>
      <c r="AX20" s="190"/>
      <c r="AY20" s="190"/>
      <c r="AZ20" s="190"/>
      <c r="BA20" s="190"/>
      <c r="BB20" s="190"/>
      <c r="BC20" s="190"/>
      <c r="BD20" s="190"/>
      <c r="BE20" s="190"/>
      <c r="BF20" s="190"/>
      <c r="BG20" s="189" t="s">
        <v>87</v>
      </c>
      <c r="BH20" s="190"/>
      <c r="BI20" s="190"/>
      <c r="BJ20" s="208"/>
      <c r="BK20" s="219">
        <f t="shared" si="3"/>
        <v>3</v>
      </c>
      <c r="BL20" s="222" t="str">
        <f t="shared" si="2"/>
        <v xml:space="preserve">K1LT_W06, K1LT_U02, K1LT_K01, </v>
      </c>
    </row>
    <row r="21" spans="1:64" s="39" customFormat="1" ht="24" customHeight="1" x14ac:dyDescent="0.25">
      <c r="A21" s="56" t="e">
        <f>stacjonarne!#REF!</f>
        <v>#REF!</v>
      </c>
      <c r="B21" s="185" t="e">
        <f>niestacjonarne!#REF!</f>
        <v>#REF!</v>
      </c>
      <c r="C21" s="31" t="s">
        <v>104</v>
      </c>
      <c r="D21" s="40"/>
      <c r="E21" s="125">
        <f>stacjonarne!A21</f>
        <v>5</v>
      </c>
      <c r="F21" s="130" t="str">
        <f>stacjonarne!B21</f>
        <v>Podstawy zarządzania</v>
      </c>
      <c r="G21" s="108">
        <f>stacjonarne!C21</f>
        <v>30</v>
      </c>
      <c r="H21" s="103">
        <f>stacjonarne!D21</f>
        <v>15</v>
      </c>
      <c r="I21" s="103">
        <f>stacjonarne!E21</f>
        <v>15</v>
      </c>
      <c r="J21" s="103">
        <f>stacjonarne!F21</f>
        <v>0</v>
      </c>
      <c r="K21" s="103">
        <f>stacjonarne!G21</f>
        <v>0</v>
      </c>
      <c r="L21" s="103">
        <f>stacjonarne!H21</f>
        <v>0</v>
      </c>
      <c r="M21" s="103">
        <f>stacjonarne!I21</f>
        <v>0</v>
      </c>
      <c r="N21" s="174"/>
      <c r="O21" s="108">
        <f>niestacjonarne!C21</f>
        <v>20</v>
      </c>
      <c r="P21" s="103">
        <f>niestacjonarne!D21</f>
        <v>10</v>
      </c>
      <c r="Q21" s="103">
        <f>niestacjonarne!E21</f>
        <v>10</v>
      </c>
      <c r="R21" s="103">
        <f>niestacjonarne!F21</f>
        <v>0</v>
      </c>
      <c r="S21" s="103">
        <f>niestacjonarne!G21</f>
        <v>0</v>
      </c>
      <c r="T21" s="103">
        <f>niestacjonarne!H21</f>
        <v>0</v>
      </c>
      <c r="U21" s="103">
        <f>niestacjonarne!I21</f>
        <v>0</v>
      </c>
      <c r="V21" s="174"/>
      <c r="W21" s="189"/>
      <c r="X21" s="189" t="s">
        <v>52</v>
      </c>
      <c r="Y21" s="189" t="s">
        <v>53</v>
      </c>
      <c r="Z21" s="189"/>
      <c r="AA21" s="189"/>
      <c r="AB21" s="189"/>
      <c r="AC21" s="189"/>
      <c r="AD21" s="189"/>
      <c r="AE21" s="189"/>
      <c r="AF21" s="189"/>
      <c r="AG21" s="189"/>
      <c r="AH21" s="189"/>
      <c r="AI21" s="189"/>
      <c r="AJ21" s="189"/>
      <c r="AK21" s="189"/>
      <c r="AL21" s="189"/>
      <c r="AM21" s="189"/>
      <c r="AN21" s="189"/>
      <c r="AO21" s="189" t="s">
        <v>69</v>
      </c>
      <c r="AP21" s="189"/>
      <c r="AQ21" s="189"/>
      <c r="AR21" s="189"/>
      <c r="AS21" s="189"/>
      <c r="AT21" s="189"/>
      <c r="AU21" s="189"/>
      <c r="AV21" s="189"/>
      <c r="AW21" s="189"/>
      <c r="AX21" s="189"/>
      <c r="AY21" s="189"/>
      <c r="AZ21" s="189"/>
      <c r="BA21" s="189"/>
      <c r="BB21" s="189"/>
      <c r="BC21" s="189"/>
      <c r="BD21" s="189"/>
      <c r="BE21" s="189"/>
      <c r="BF21" s="189"/>
      <c r="BG21" s="189"/>
      <c r="BH21" s="189" t="s">
        <v>88</v>
      </c>
      <c r="BI21" s="189"/>
      <c r="BJ21" s="207"/>
      <c r="BK21" s="219">
        <f t="shared" si="3"/>
        <v>4</v>
      </c>
      <c r="BL21" s="222" t="str">
        <f t="shared" si="2"/>
        <v xml:space="preserve">K1LT_W02, K1LT_W03, K1LT_U03, K1LT_K02, </v>
      </c>
    </row>
    <row r="22" spans="1:64" s="39" customFormat="1" ht="24" customHeight="1" x14ac:dyDescent="0.25">
      <c r="A22" s="56" t="e">
        <f>stacjonarne!#REF!</f>
        <v>#REF!</v>
      </c>
      <c r="B22" s="185" t="e">
        <f>niestacjonarne!#REF!</f>
        <v>#REF!</v>
      </c>
      <c r="C22" s="31" t="s">
        <v>104</v>
      </c>
      <c r="D22" s="40"/>
      <c r="E22" s="125">
        <f>stacjonarne!A22</f>
        <v>6</v>
      </c>
      <c r="F22" s="130" t="str">
        <f>stacjonarne!B22</f>
        <v xml:space="preserve">Nauka o przedsiębiorstwie </v>
      </c>
      <c r="G22" s="108">
        <f>stacjonarne!C22</f>
        <v>30</v>
      </c>
      <c r="H22" s="103">
        <f>stacjonarne!D22</f>
        <v>15</v>
      </c>
      <c r="I22" s="103">
        <f>stacjonarne!E22</f>
        <v>15</v>
      </c>
      <c r="J22" s="103">
        <f>stacjonarne!F22</f>
        <v>0</v>
      </c>
      <c r="K22" s="103">
        <f>stacjonarne!G22</f>
        <v>0</v>
      </c>
      <c r="L22" s="103">
        <f>stacjonarne!H22</f>
        <v>0</v>
      </c>
      <c r="M22" s="103">
        <f>stacjonarne!I22</f>
        <v>0</v>
      </c>
      <c r="N22" s="174"/>
      <c r="O22" s="108">
        <f>niestacjonarne!C22</f>
        <v>20</v>
      </c>
      <c r="P22" s="103">
        <f>niestacjonarne!D22</f>
        <v>10</v>
      </c>
      <c r="Q22" s="103">
        <f>niestacjonarne!E22</f>
        <v>10</v>
      </c>
      <c r="R22" s="103">
        <f>niestacjonarne!F22</f>
        <v>0</v>
      </c>
      <c r="S22" s="103">
        <f>niestacjonarne!G22</f>
        <v>0</v>
      </c>
      <c r="T22" s="103">
        <f>niestacjonarne!H22</f>
        <v>0</v>
      </c>
      <c r="U22" s="103">
        <f>niestacjonarne!I22</f>
        <v>0</v>
      </c>
      <c r="V22" s="174"/>
      <c r="W22" s="189"/>
      <c r="X22" s="189" t="s">
        <v>52</v>
      </c>
      <c r="Y22" s="189"/>
      <c r="Z22" s="189"/>
      <c r="AA22" s="189"/>
      <c r="AB22" s="189"/>
      <c r="AC22" s="189"/>
      <c r="AD22" s="189"/>
      <c r="AE22" s="189"/>
      <c r="AF22" s="189"/>
      <c r="AG22" s="189"/>
      <c r="AH22" s="189"/>
      <c r="AI22" s="189"/>
      <c r="AJ22" s="189"/>
      <c r="AK22" s="189"/>
      <c r="AL22" s="189"/>
      <c r="AM22" s="189"/>
      <c r="AN22" s="189"/>
      <c r="AO22" s="189" t="s">
        <v>69</v>
      </c>
      <c r="AP22" s="189"/>
      <c r="AQ22" s="189"/>
      <c r="AR22" s="189"/>
      <c r="AS22" s="189"/>
      <c r="AT22" s="189"/>
      <c r="AU22" s="189"/>
      <c r="AV22" s="189"/>
      <c r="AW22" s="189"/>
      <c r="AX22" s="189"/>
      <c r="AY22" s="189"/>
      <c r="AZ22" s="189"/>
      <c r="BA22" s="189"/>
      <c r="BB22" s="189"/>
      <c r="BC22" s="189"/>
      <c r="BD22" s="189"/>
      <c r="BE22" s="189"/>
      <c r="BF22" s="189"/>
      <c r="BG22" s="189"/>
      <c r="BH22" s="189" t="s">
        <v>88</v>
      </c>
      <c r="BI22" s="189"/>
      <c r="BJ22" s="207"/>
      <c r="BK22" s="219">
        <f t="shared" si="3"/>
        <v>3</v>
      </c>
      <c r="BL22" s="222" t="str">
        <f t="shared" si="2"/>
        <v xml:space="preserve">K1LT_W02, K1LT_U03, K1LT_K02, </v>
      </c>
    </row>
    <row r="23" spans="1:64" s="39" customFormat="1" ht="24" customHeight="1" x14ac:dyDescent="0.25">
      <c r="A23" s="56" t="e">
        <f>stacjonarne!#REF!</f>
        <v>#REF!</v>
      </c>
      <c r="B23" s="185" t="e">
        <f>niestacjonarne!#REF!</f>
        <v>#REF!</v>
      </c>
      <c r="C23" s="31" t="s">
        <v>104</v>
      </c>
      <c r="D23" s="40"/>
      <c r="E23" s="125">
        <f>stacjonarne!A23</f>
        <v>7</v>
      </c>
      <c r="F23" s="130" t="str">
        <f>stacjonarne!B23</f>
        <v>Mikro i makroekonomia #</v>
      </c>
      <c r="G23" s="108">
        <f>stacjonarne!C23</f>
        <v>45</v>
      </c>
      <c r="H23" s="103">
        <f>stacjonarne!D23</f>
        <v>15</v>
      </c>
      <c r="I23" s="103">
        <f>stacjonarne!E23</f>
        <v>30</v>
      </c>
      <c r="J23" s="103">
        <f>stacjonarne!F23</f>
        <v>0</v>
      </c>
      <c r="K23" s="103">
        <f>stacjonarne!G23</f>
        <v>0</v>
      </c>
      <c r="L23" s="103">
        <f>stacjonarne!H23</f>
        <v>0</v>
      </c>
      <c r="M23" s="103">
        <f>stacjonarne!I23</f>
        <v>0</v>
      </c>
      <c r="N23" s="174"/>
      <c r="O23" s="108">
        <f>niestacjonarne!C23</f>
        <v>24</v>
      </c>
      <c r="P23" s="103">
        <f>niestacjonarne!D23</f>
        <v>10</v>
      </c>
      <c r="Q23" s="103">
        <f>niestacjonarne!E23</f>
        <v>14</v>
      </c>
      <c r="R23" s="103">
        <f>niestacjonarne!F23</f>
        <v>0</v>
      </c>
      <c r="S23" s="103">
        <f>niestacjonarne!G23</f>
        <v>0</v>
      </c>
      <c r="T23" s="103">
        <f>niestacjonarne!H23</f>
        <v>0</v>
      </c>
      <c r="U23" s="103">
        <f>niestacjonarne!I23</f>
        <v>0</v>
      </c>
      <c r="V23" s="174"/>
      <c r="W23" s="189"/>
      <c r="X23" s="189"/>
      <c r="Y23" s="189" t="s">
        <v>53</v>
      </c>
      <c r="Z23" s="189"/>
      <c r="AA23" s="189"/>
      <c r="AB23" s="189"/>
      <c r="AC23" s="189"/>
      <c r="AD23" s="189"/>
      <c r="AE23" s="189"/>
      <c r="AF23" s="189"/>
      <c r="AG23" s="189"/>
      <c r="AH23" s="189"/>
      <c r="AI23" s="189"/>
      <c r="AJ23" s="189"/>
      <c r="AK23" s="189"/>
      <c r="AL23" s="189"/>
      <c r="AM23" s="189"/>
      <c r="AN23" s="189"/>
      <c r="AO23" s="189"/>
      <c r="AP23" s="189" t="s">
        <v>70</v>
      </c>
      <c r="AQ23" s="189"/>
      <c r="AR23" s="189" t="s">
        <v>72</v>
      </c>
      <c r="AS23" s="189"/>
      <c r="AT23" s="189"/>
      <c r="AU23" s="189"/>
      <c r="AV23" s="189"/>
      <c r="AW23" s="189"/>
      <c r="AX23" s="189"/>
      <c r="AY23" s="189"/>
      <c r="AZ23" s="189"/>
      <c r="BA23" s="189"/>
      <c r="BB23" s="189"/>
      <c r="BC23" s="189"/>
      <c r="BD23" s="189"/>
      <c r="BE23" s="189"/>
      <c r="BF23" s="189"/>
      <c r="BG23" s="189"/>
      <c r="BH23" s="189" t="s">
        <v>88</v>
      </c>
      <c r="BI23" s="189"/>
      <c r="BJ23" s="207"/>
      <c r="BK23" s="219">
        <f t="shared" si="3"/>
        <v>4</v>
      </c>
      <c r="BL23" s="222" t="str">
        <f t="shared" si="2"/>
        <v xml:space="preserve">K1LT_W03, K1LT_U04, K1LT_U06, K1LT_K02, </v>
      </c>
    </row>
    <row r="24" spans="1:64" s="39" customFormat="1" ht="24" customHeight="1" x14ac:dyDescent="0.25">
      <c r="A24" s="56" t="e">
        <f>stacjonarne!#REF!</f>
        <v>#REF!</v>
      </c>
      <c r="B24" s="185" t="e">
        <f>niestacjonarne!#REF!</f>
        <v>#REF!</v>
      </c>
      <c r="C24" s="31" t="s">
        <v>104</v>
      </c>
      <c r="D24" s="40"/>
      <c r="E24" s="125">
        <f>stacjonarne!A24</f>
        <v>8</v>
      </c>
      <c r="F24" s="130" t="str">
        <f>stacjonarne!B24</f>
        <v>Finanse #</v>
      </c>
      <c r="G24" s="108">
        <f>stacjonarne!C24</f>
        <v>30</v>
      </c>
      <c r="H24" s="103">
        <f>stacjonarne!D24</f>
        <v>15</v>
      </c>
      <c r="I24" s="103">
        <f>stacjonarne!E24</f>
        <v>15</v>
      </c>
      <c r="J24" s="103">
        <f>stacjonarne!F24</f>
        <v>0</v>
      </c>
      <c r="K24" s="103">
        <f>stacjonarne!G24</f>
        <v>0</v>
      </c>
      <c r="L24" s="103">
        <f>stacjonarne!H24</f>
        <v>0</v>
      </c>
      <c r="M24" s="103">
        <f>stacjonarne!I24</f>
        <v>0</v>
      </c>
      <c r="N24" s="174"/>
      <c r="O24" s="108">
        <f>niestacjonarne!C24</f>
        <v>20</v>
      </c>
      <c r="P24" s="103">
        <f>niestacjonarne!D24</f>
        <v>10</v>
      </c>
      <c r="Q24" s="103">
        <f>niestacjonarne!E24</f>
        <v>10</v>
      </c>
      <c r="R24" s="103">
        <f>niestacjonarne!F24</f>
        <v>0</v>
      </c>
      <c r="S24" s="103">
        <f>niestacjonarne!G24</f>
        <v>0</v>
      </c>
      <c r="T24" s="103">
        <f>niestacjonarne!H24</f>
        <v>0</v>
      </c>
      <c r="U24" s="103">
        <f>niestacjonarne!I24</f>
        <v>0</v>
      </c>
      <c r="V24" s="174"/>
      <c r="W24" s="189"/>
      <c r="X24" s="189"/>
      <c r="Y24" s="189"/>
      <c r="Z24" s="189" t="s">
        <v>54</v>
      </c>
      <c r="AA24" s="189"/>
      <c r="AB24" s="189"/>
      <c r="AC24" s="189"/>
      <c r="AD24" s="189"/>
      <c r="AE24" s="189"/>
      <c r="AF24" s="189"/>
      <c r="AG24" s="189"/>
      <c r="AH24" s="189"/>
      <c r="AI24" s="189"/>
      <c r="AJ24" s="189"/>
      <c r="AK24" s="189"/>
      <c r="AL24" s="189"/>
      <c r="AM24" s="189"/>
      <c r="AN24" s="189"/>
      <c r="AO24" s="189"/>
      <c r="AP24" s="189"/>
      <c r="AQ24" s="189" t="s">
        <v>71</v>
      </c>
      <c r="AR24" s="189"/>
      <c r="AS24" s="189"/>
      <c r="AT24" s="189"/>
      <c r="AU24" s="189"/>
      <c r="AV24" s="189"/>
      <c r="AW24" s="189"/>
      <c r="AX24" s="189"/>
      <c r="AY24" s="189"/>
      <c r="AZ24" s="189"/>
      <c r="BA24" s="189"/>
      <c r="BB24" s="189"/>
      <c r="BC24" s="189"/>
      <c r="BD24" s="189"/>
      <c r="BE24" s="189"/>
      <c r="BF24" s="189"/>
      <c r="BG24" s="189"/>
      <c r="BH24" s="189"/>
      <c r="BI24" s="189"/>
      <c r="BJ24" s="207"/>
      <c r="BK24" s="219">
        <f t="shared" si="3"/>
        <v>2</v>
      </c>
      <c r="BL24" s="222" t="str">
        <f t="shared" si="2"/>
        <v xml:space="preserve">K1LT_W04, K1LT_U05, </v>
      </c>
    </row>
    <row r="25" spans="1:64" s="39" customFormat="1" ht="24" customHeight="1" x14ac:dyDescent="0.25">
      <c r="A25" s="56" t="e">
        <f>stacjonarne!#REF!</f>
        <v>#REF!</v>
      </c>
      <c r="B25" s="185" t="e">
        <f>niestacjonarne!#REF!</f>
        <v>#REF!</v>
      </c>
      <c r="C25" s="31" t="s">
        <v>104</v>
      </c>
      <c r="D25" s="40"/>
      <c r="E25" s="125">
        <f>stacjonarne!A25</f>
        <v>9</v>
      </c>
      <c r="F25" s="130" t="str">
        <f>stacjonarne!B25</f>
        <v>Rachunkowość</v>
      </c>
      <c r="G25" s="108">
        <f>stacjonarne!C25</f>
        <v>45</v>
      </c>
      <c r="H25" s="103">
        <f>stacjonarne!D25</f>
        <v>15</v>
      </c>
      <c r="I25" s="103">
        <f>stacjonarne!E25</f>
        <v>30</v>
      </c>
      <c r="J25" s="103">
        <f>stacjonarne!F25</f>
        <v>0</v>
      </c>
      <c r="K25" s="103">
        <f>stacjonarne!G25</f>
        <v>0</v>
      </c>
      <c r="L25" s="103">
        <f>stacjonarne!H25</f>
        <v>0</v>
      </c>
      <c r="M25" s="103">
        <f>stacjonarne!I25</f>
        <v>0</v>
      </c>
      <c r="N25" s="174"/>
      <c r="O25" s="108">
        <f>niestacjonarne!C25</f>
        <v>24</v>
      </c>
      <c r="P25" s="103">
        <f>niestacjonarne!D25</f>
        <v>10</v>
      </c>
      <c r="Q25" s="103">
        <f>niestacjonarne!E25</f>
        <v>14</v>
      </c>
      <c r="R25" s="103">
        <f>niestacjonarne!F25</f>
        <v>0</v>
      </c>
      <c r="S25" s="103">
        <f>niestacjonarne!G25</f>
        <v>0</v>
      </c>
      <c r="T25" s="103">
        <f>niestacjonarne!H25</f>
        <v>0</v>
      </c>
      <c r="U25" s="103">
        <f>niestacjonarne!I25</f>
        <v>0</v>
      </c>
      <c r="V25" s="174"/>
      <c r="W25" s="189"/>
      <c r="X25" s="189"/>
      <c r="Y25" s="189"/>
      <c r="Z25" s="189" t="s">
        <v>54</v>
      </c>
      <c r="AA25" s="189"/>
      <c r="AB25" s="189"/>
      <c r="AC25" s="189"/>
      <c r="AD25" s="189"/>
      <c r="AE25" s="189"/>
      <c r="AF25" s="189"/>
      <c r="AG25" s="189"/>
      <c r="AH25" s="189"/>
      <c r="AI25" s="189"/>
      <c r="AJ25" s="189"/>
      <c r="AK25" s="189"/>
      <c r="AL25" s="189"/>
      <c r="AM25" s="189"/>
      <c r="AN25" s="189"/>
      <c r="AO25" s="189"/>
      <c r="AP25" s="189"/>
      <c r="AQ25" s="189" t="s">
        <v>71</v>
      </c>
      <c r="AR25" s="189"/>
      <c r="AS25" s="189"/>
      <c r="AT25" s="189"/>
      <c r="AU25" s="189"/>
      <c r="AV25" s="189"/>
      <c r="AW25" s="189"/>
      <c r="AX25" s="189"/>
      <c r="AY25" s="189"/>
      <c r="AZ25" s="189"/>
      <c r="BA25" s="189"/>
      <c r="BB25" s="189"/>
      <c r="BC25" s="189"/>
      <c r="BD25" s="189"/>
      <c r="BE25" s="189"/>
      <c r="BF25" s="189"/>
      <c r="BG25" s="189"/>
      <c r="BH25" s="189"/>
      <c r="BI25" s="189" t="s">
        <v>89</v>
      </c>
      <c r="BJ25" s="207"/>
      <c r="BK25" s="219">
        <f t="shared" si="3"/>
        <v>3</v>
      </c>
      <c r="BL25" s="222" t="str">
        <f t="shared" si="2"/>
        <v xml:space="preserve">K1LT_W04, K1LT_U05, K1LT_K03, </v>
      </c>
    </row>
    <row r="26" spans="1:64" s="39" customFormat="1" ht="24" customHeight="1" x14ac:dyDescent="0.25">
      <c r="A26" s="56" t="e">
        <f>stacjonarne!#REF!</f>
        <v>#REF!</v>
      </c>
      <c r="B26" s="185" t="e">
        <f>niestacjonarne!#REF!</f>
        <v>#REF!</v>
      </c>
      <c r="C26" s="31" t="s">
        <v>104</v>
      </c>
      <c r="D26" s="40"/>
      <c r="E26" s="125">
        <f>stacjonarne!A26</f>
        <v>10</v>
      </c>
      <c r="F26" s="133" t="str">
        <f>stacjonarne!B26</f>
        <v>Prawo cywilne</v>
      </c>
      <c r="G26" s="108">
        <f>stacjonarne!C26</f>
        <v>15</v>
      </c>
      <c r="H26" s="103">
        <f>stacjonarne!D26</f>
        <v>15</v>
      </c>
      <c r="I26" s="103">
        <f>stacjonarne!E26</f>
        <v>0</v>
      </c>
      <c r="J26" s="103">
        <f>stacjonarne!F26</f>
        <v>0</v>
      </c>
      <c r="K26" s="103">
        <f>stacjonarne!G26</f>
        <v>0</v>
      </c>
      <c r="L26" s="103">
        <f>stacjonarne!H26</f>
        <v>0</v>
      </c>
      <c r="M26" s="103">
        <f>stacjonarne!I26</f>
        <v>0</v>
      </c>
      <c r="N26" s="174"/>
      <c r="O26" s="108">
        <f>niestacjonarne!C26</f>
        <v>10</v>
      </c>
      <c r="P26" s="103">
        <f>niestacjonarne!D26</f>
        <v>10</v>
      </c>
      <c r="Q26" s="103">
        <f>niestacjonarne!E26</f>
        <v>0</v>
      </c>
      <c r="R26" s="103">
        <f>niestacjonarne!F26</f>
        <v>0</v>
      </c>
      <c r="S26" s="103">
        <f>niestacjonarne!G26</f>
        <v>0</v>
      </c>
      <c r="T26" s="103">
        <f>niestacjonarne!H26</f>
        <v>0</v>
      </c>
      <c r="U26" s="103">
        <f>niestacjonarne!I26</f>
        <v>0</v>
      </c>
      <c r="V26" s="174"/>
      <c r="W26" s="189" t="s">
        <v>51</v>
      </c>
      <c r="X26" s="189"/>
      <c r="Y26" s="189"/>
      <c r="Z26" s="189"/>
      <c r="AA26" s="189"/>
      <c r="AB26" s="189"/>
      <c r="AC26" s="189"/>
      <c r="AD26" s="189"/>
      <c r="AE26" s="189"/>
      <c r="AF26" s="189"/>
      <c r="AG26" s="189"/>
      <c r="AH26" s="189"/>
      <c r="AI26" s="189"/>
      <c r="AJ26" s="189"/>
      <c r="AK26" s="189"/>
      <c r="AL26" s="189"/>
      <c r="AM26" s="189"/>
      <c r="AN26" s="189"/>
      <c r="AO26" s="189" t="s">
        <v>69</v>
      </c>
      <c r="AP26" s="189"/>
      <c r="AQ26" s="189"/>
      <c r="AR26" s="189"/>
      <c r="AS26" s="189"/>
      <c r="AT26" s="189"/>
      <c r="AU26" s="189"/>
      <c r="AV26" s="189"/>
      <c r="AW26" s="189"/>
      <c r="AX26" s="189"/>
      <c r="AY26" s="189"/>
      <c r="AZ26" s="189"/>
      <c r="BA26" s="189"/>
      <c r="BB26" s="189"/>
      <c r="BC26" s="189"/>
      <c r="BD26" s="189"/>
      <c r="BE26" s="189"/>
      <c r="BF26" s="189" t="s">
        <v>86</v>
      </c>
      <c r="BG26" s="189"/>
      <c r="BH26" s="189"/>
      <c r="BI26" s="189"/>
      <c r="BJ26" s="207"/>
      <c r="BK26" s="219">
        <f t="shared" si="3"/>
        <v>3</v>
      </c>
      <c r="BL26" s="222" t="str">
        <f t="shared" si="2"/>
        <v xml:space="preserve">K1LT_W01, K1LT_U03, K1LT_U20, </v>
      </c>
    </row>
    <row r="27" spans="1:64" s="39" customFormat="1" ht="24" customHeight="1" x14ac:dyDescent="0.25">
      <c r="A27" s="56" t="e">
        <f>stacjonarne!#REF!</f>
        <v>#REF!</v>
      </c>
      <c r="B27" s="185" t="e">
        <f>niestacjonarne!#REF!</f>
        <v>#REF!</v>
      </c>
      <c r="C27" s="31" t="s">
        <v>104</v>
      </c>
      <c r="D27" s="40"/>
      <c r="E27" s="125">
        <f>stacjonarne!A27</f>
        <v>11</v>
      </c>
      <c r="F27" s="133" t="str">
        <f>stacjonarne!B27</f>
        <v>Prawo handlowe</v>
      </c>
      <c r="G27" s="108">
        <f>stacjonarne!C27</f>
        <v>15</v>
      </c>
      <c r="H27" s="103">
        <f>stacjonarne!D27</f>
        <v>15</v>
      </c>
      <c r="I27" s="103">
        <f>stacjonarne!E27</f>
        <v>0</v>
      </c>
      <c r="J27" s="103">
        <f>stacjonarne!F27</f>
        <v>0</v>
      </c>
      <c r="K27" s="103">
        <f>stacjonarne!G27</f>
        <v>0</v>
      </c>
      <c r="L27" s="103">
        <f>stacjonarne!H27</f>
        <v>0</v>
      </c>
      <c r="M27" s="103">
        <f>stacjonarne!I27</f>
        <v>0</v>
      </c>
      <c r="N27" s="174"/>
      <c r="O27" s="108">
        <f>niestacjonarne!C27</f>
        <v>10</v>
      </c>
      <c r="P27" s="103">
        <f>niestacjonarne!D27</f>
        <v>10</v>
      </c>
      <c r="Q27" s="103">
        <f>niestacjonarne!E27</f>
        <v>0</v>
      </c>
      <c r="R27" s="103">
        <f>niestacjonarne!F27</f>
        <v>0</v>
      </c>
      <c r="S27" s="103">
        <f>niestacjonarne!G27</f>
        <v>0</v>
      </c>
      <c r="T27" s="103">
        <f>niestacjonarne!H27</f>
        <v>0</v>
      </c>
      <c r="U27" s="103">
        <f>niestacjonarne!I27</f>
        <v>0</v>
      </c>
      <c r="V27" s="174"/>
      <c r="W27" s="189" t="s">
        <v>51</v>
      </c>
      <c r="X27" s="189"/>
      <c r="Y27" s="189"/>
      <c r="Z27" s="189"/>
      <c r="AA27" s="189"/>
      <c r="AB27" s="189"/>
      <c r="AC27" s="189"/>
      <c r="AD27" s="189"/>
      <c r="AE27" s="189"/>
      <c r="AF27" s="189"/>
      <c r="AG27" s="189"/>
      <c r="AH27" s="189"/>
      <c r="AI27" s="189"/>
      <c r="AJ27" s="189"/>
      <c r="AK27" s="189"/>
      <c r="AL27" s="189"/>
      <c r="AM27" s="189"/>
      <c r="AN27" s="189"/>
      <c r="AO27" s="189" t="s">
        <v>69</v>
      </c>
      <c r="AP27" s="189"/>
      <c r="AQ27" s="189"/>
      <c r="AR27" s="189"/>
      <c r="AS27" s="189"/>
      <c r="AT27" s="189"/>
      <c r="AU27" s="189"/>
      <c r="AV27" s="189"/>
      <c r="AW27" s="189"/>
      <c r="AX27" s="189"/>
      <c r="AY27" s="189"/>
      <c r="AZ27" s="189"/>
      <c r="BA27" s="189"/>
      <c r="BB27" s="189"/>
      <c r="BC27" s="189"/>
      <c r="BD27" s="189"/>
      <c r="BE27" s="189"/>
      <c r="BF27" s="189"/>
      <c r="BG27" s="189"/>
      <c r="BH27" s="189"/>
      <c r="BI27" s="189"/>
      <c r="BJ27" s="207"/>
      <c r="BK27" s="219">
        <f t="shared" si="3"/>
        <v>2</v>
      </c>
      <c r="BL27" s="222" t="str">
        <f t="shared" si="2"/>
        <v xml:space="preserve">K1LT_W01, K1LT_U03, </v>
      </c>
    </row>
    <row r="28" spans="1:64" s="98" customFormat="1" ht="24" customHeight="1" x14ac:dyDescent="0.25">
      <c r="A28" s="56" t="e">
        <f>stacjonarne!#REF!</f>
        <v>#REF!</v>
      </c>
      <c r="B28" s="185" t="e">
        <f>niestacjonarne!#REF!</f>
        <v>#REF!</v>
      </c>
      <c r="C28" s="31" t="s">
        <v>104</v>
      </c>
      <c r="D28" s="97" t="s">
        <v>100</v>
      </c>
      <c r="E28" s="134">
        <f>stacjonarne!A28</f>
        <v>12</v>
      </c>
      <c r="F28" s="135" t="str">
        <f>stacjonarne!B28</f>
        <v xml:space="preserve">Technologie informacyjne </v>
      </c>
      <c r="G28" s="108">
        <f>stacjonarne!C28</f>
        <v>30</v>
      </c>
      <c r="H28" s="103">
        <f>stacjonarne!D28</f>
        <v>0</v>
      </c>
      <c r="I28" s="103">
        <f>stacjonarne!E28</f>
        <v>0</v>
      </c>
      <c r="J28" s="103">
        <f>stacjonarne!F28</f>
        <v>30</v>
      </c>
      <c r="K28" s="103">
        <f>stacjonarne!G28</f>
        <v>0</v>
      </c>
      <c r="L28" s="103">
        <f>stacjonarne!H28</f>
        <v>0</v>
      </c>
      <c r="M28" s="103">
        <f>stacjonarne!I28</f>
        <v>0</v>
      </c>
      <c r="N28" s="174"/>
      <c r="O28" s="108">
        <f>niestacjonarne!C28</f>
        <v>14</v>
      </c>
      <c r="P28" s="103">
        <f>niestacjonarne!D28</f>
        <v>0</v>
      </c>
      <c r="Q28" s="103">
        <f>niestacjonarne!E28</f>
        <v>0</v>
      </c>
      <c r="R28" s="103">
        <f>niestacjonarne!F28</f>
        <v>14</v>
      </c>
      <c r="S28" s="103">
        <f>niestacjonarne!G28</f>
        <v>0</v>
      </c>
      <c r="T28" s="103">
        <f>niestacjonarne!H28</f>
        <v>0</v>
      </c>
      <c r="U28" s="103">
        <f>niestacjonarne!I28</f>
        <v>0</v>
      </c>
      <c r="V28" s="174"/>
      <c r="W28" s="191"/>
      <c r="X28" s="191"/>
      <c r="Y28" s="191"/>
      <c r="Z28" s="191"/>
      <c r="AA28" s="191"/>
      <c r="AB28" s="191"/>
      <c r="AC28" s="191"/>
      <c r="AD28" s="191"/>
      <c r="AE28" s="191"/>
      <c r="AF28" s="191"/>
      <c r="AG28" s="191"/>
      <c r="AH28" s="191"/>
      <c r="AI28" s="191"/>
      <c r="AJ28" s="191"/>
      <c r="AK28" s="189" t="s">
        <v>65</v>
      </c>
      <c r="AL28" s="191"/>
      <c r="AM28" s="191"/>
      <c r="AN28" s="191"/>
      <c r="AO28" s="191"/>
      <c r="AP28" s="191"/>
      <c r="AQ28" s="191"/>
      <c r="AR28" s="191"/>
      <c r="AS28" s="191"/>
      <c r="AT28" s="191"/>
      <c r="AU28" s="191"/>
      <c r="AV28" s="191"/>
      <c r="AW28" s="191"/>
      <c r="AX28" s="191"/>
      <c r="AY28" s="191"/>
      <c r="AZ28" s="191"/>
      <c r="BA28" s="191"/>
      <c r="BB28" s="191"/>
      <c r="BC28" s="189" t="s">
        <v>83</v>
      </c>
      <c r="BD28" s="191"/>
      <c r="BE28" s="191"/>
      <c r="BF28" s="191"/>
      <c r="BG28" s="189" t="s">
        <v>87</v>
      </c>
      <c r="BH28" s="191"/>
      <c r="BI28" s="191"/>
      <c r="BJ28" s="209"/>
      <c r="BK28" s="219">
        <f t="shared" si="3"/>
        <v>3</v>
      </c>
      <c r="BL28" s="222" t="str">
        <f t="shared" si="2"/>
        <v xml:space="preserve">K1LT_W15, K1LT_U17, K1LT_K01, </v>
      </c>
    </row>
    <row r="29" spans="1:64" s="39" customFormat="1" ht="15.75" x14ac:dyDescent="0.2">
      <c r="A29" s="56" t="e">
        <f>stacjonarne!#REF!</f>
        <v>#REF!</v>
      </c>
      <c r="B29" s="185" t="e">
        <f>niestacjonarne!#REF!</f>
        <v>#REF!</v>
      </c>
      <c r="C29" s="40"/>
      <c r="D29" s="40"/>
      <c r="F29" s="54"/>
      <c r="G29" s="109"/>
      <c r="H29" s="102"/>
      <c r="I29" s="102"/>
      <c r="J29" s="102"/>
      <c r="K29" s="102"/>
      <c r="L29" s="102"/>
      <c r="M29" s="102"/>
      <c r="N29" s="102"/>
      <c r="O29" s="109"/>
      <c r="P29" s="102"/>
      <c r="Q29" s="102"/>
      <c r="R29" s="102"/>
      <c r="S29" s="102"/>
      <c r="T29" s="102"/>
      <c r="U29" s="102"/>
      <c r="V29" s="102"/>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c r="BJ29" s="207"/>
      <c r="BK29" s="219">
        <f t="shared" si="3"/>
        <v>0</v>
      </c>
      <c r="BL29" s="222" t="str">
        <f t="shared" si="2"/>
        <v/>
      </c>
    </row>
    <row r="30" spans="1:64" s="39" customFormat="1" ht="15.75" x14ac:dyDescent="0.25">
      <c r="A30" s="56" t="e">
        <f>stacjonarne!#REF!</f>
        <v>#REF!</v>
      </c>
      <c r="B30" s="185" t="e">
        <f>niestacjonarne!#REF!</f>
        <v>#REF!</v>
      </c>
      <c r="C30" s="40" t="s">
        <v>105</v>
      </c>
      <c r="D30" s="40"/>
      <c r="F30" s="136" t="str">
        <f>stacjonarne!B30</f>
        <v xml:space="preserve">Szkolenie biblioteczne, </v>
      </c>
      <c r="G30" s="108">
        <f>stacjonarne!C30</f>
        <v>4</v>
      </c>
      <c r="H30" s="510">
        <f>stacjonarne!D30</f>
        <v>4</v>
      </c>
      <c r="I30" s="510"/>
      <c r="J30" s="510"/>
      <c r="K30" s="510"/>
      <c r="L30" s="510"/>
      <c r="M30" s="510"/>
      <c r="N30" s="174"/>
      <c r="O30" s="108">
        <f>niestacjonarne!C30</f>
        <v>4</v>
      </c>
      <c r="P30" s="510">
        <f>niestacjonarne!D30</f>
        <v>4</v>
      </c>
      <c r="Q30" s="510"/>
      <c r="R30" s="510"/>
      <c r="S30" s="510"/>
      <c r="T30" s="510"/>
      <c r="U30" s="510"/>
      <c r="V30" s="174"/>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207"/>
      <c r="BK30" s="219">
        <f t="shared" si="3"/>
        <v>0</v>
      </c>
      <c r="BL30" s="222" t="str">
        <f t="shared" si="2"/>
        <v/>
      </c>
    </row>
    <row r="31" spans="1:64" s="39" customFormat="1" ht="15.75" x14ac:dyDescent="0.2">
      <c r="A31" s="56" t="e">
        <f>stacjonarne!#REF!</f>
        <v>#REF!</v>
      </c>
      <c r="B31" s="185" t="e">
        <f>niestacjonarne!#REF!</f>
        <v>#REF!</v>
      </c>
      <c r="C31" s="40"/>
      <c r="D31" s="40"/>
      <c r="F31" s="137"/>
      <c r="G31" s="109"/>
      <c r="H31" s="102"/>
      <c r="I31" s="102"/>
      <c r="J31" s="102"/>
      <c r="K31" s="102"/>
      <c r="L31" s="102"/>
      <c r="M31" s="102"/>
      <c r="N31" s="102"/>
      <c r="O31" s="109"/>
      <c r="P31" s="102"/>
      <c r="Q31" s="102"/>
      <c r="R31" s="102"/>
      <c r="S31" s="102"/>
      <c r="T31" s="102"/>
      <c r="U31" s="102"/>
      <c r="V31" s="102"/>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207"/>
      <c r="BK31" s="219">
        <f t="shared" si="3"/>
        <v>0</v>
      </c>
      <c r="BL31" s="222" t="str">
        <f t="shared" si="2"/>
        <v/>
      </c>
    </row>
    <row r="32" spans="1:64" s="39" customFormat="1" ht="15.75" x14ac:dyDescent="0.25">
      <c r="A32" s="56" t="e">
        <f>stacjonarne!#REF!</f>
        <v>#REF!</v>
      </c>
      <c r="B32" s="185" t="e">
        <f>niestacjonarne!#REF!</f>
        <v>#REF!</v>
      </c>
      <c r="C32" s="40" t="s">
        <v>105</v>
      </c>
      <c r="D32" s="40"/>
      <c r="F32" s="136" t="str">
        <f>stacjonarne!B32</f>
        <v xml:space="preserve">Bezpieczeństwo i higiena pracy, </v>
      </c>
      <c r="G32" s="108">
        <f>stacjonarne!C32</f>
        <v>4</v>
      </c>
      <c r="H32" s="510">
        <f>stacjonarne!D32</f>
        <v>4</v>
      </c>
      <c r="I32" s="510"/>
      <c r="J32" s="510"/>
      <c r="K32" s="510"/>
      <c r="L32" s="510"/>
      <c r="M32" s="510"/>
      <c r="N32" s="174"/>
      <c r="O32" s="108">
        <f>niestacjonarne!C32</f>
        <v>4</v>
      </c>
      <c r="P32" s="510">
        <f>niestacjonarne!D32</f>
        <v>4</v>
      </c>
      <c r="Q32" s="510"/>
      <c r="R32" s="510"/>
      <c r="S32" s="510"/>
      <c r="T32" s="510"/>
      <c r="U32" s="510"/>
      <c r="V32" s="174"/>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207"/>
      <c r="BK32" s="219">
        <f t="shared" si="3"/>
        <v>0</v>
      </c>
      <c r="BL32" s="222" t="str">
        <f t="shared" si="2"/>
        <v/>
      </c>
    </row>
    <row r="33" spans="1:64" s="39" customFormat="1" ht="15.75" x14ac:dyDescent="0.2">
      <c r="A33" s="56" t="e">
        <f>stacjonarne!#REF!</f>
        <v>#REF!</v>
      </c>
      <c r="B33" s="185" t="e">
        <f>niestacjonarne!#REF!</f>
        <v>#REF!</v>
      </c>
      <c r="C33" s="40"/>
      <c r="D33" s="40"/>
      <c r="E33" s="29"/>
      <c r="F33" s="137"/>
      <c r="G33" s="109"/>
      <c r="H33" s="102"/>
      <c r="I33" s="102"/>
      <c r="J33" s="102"/>
      <c r="K33" s="102"/>
      <c r="L33" s="102"/>
      <c r="M33" s="102"/>
      <c r="N33" s="102"/>
      <c r="O33" s="109"/>
      <c r="P33" s="102"/>
      <c r="Q33" s="102"/>
      <c r="R33" s="102"/>
      <c r="S33" s="102"/>
      <c r="T33" s="102"/>
      <c r="U33" s="102"/>
      <c r="V33" s="102"/>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207"/>
      <c r="BK33" s="219">
        <f t="shared" si="3"/>
        <v>0</v>
      </c>
      <c r="BL33" s="222" t="str">
        <f t="shared" si="2"/>
        <v/>
      </c>
    </row>
    <row r="34" spans="1:64" s="39" customFormat="1" ht="15.75" x14ac:dyDescent="0.25">
      <c r="A34" s="56" t="e">
        <f>stacjonarne!#REF!</f>
        <v>#REF!</v>
      </c>
      <c r="B34" s="185" t="e">
        <f>niestacjonarne!#REF!</f>
        <v>#REF!</v>
      </c>
      <c r="C34" s="40" t="s">
        <v>105</v>
      </c>
      <c r="D34" s="40"/>
      <c r="F34" s="136" t="str">
        <f>stacjonarne!B36</f>
        <v>Praktyka zawodowa</v>
      </c>
      <c r="G34" s="108">
        <f>stacjonarne!C36</f>
        <v>720</v>
      </c>
      <c r="H34" s="510">
        <f>stacjonarne!D36</f>
        <v>720</v>
      </c>
      <c r="I34" s="510"/>
      <c r="J34" s="510"/>
      <c r="K34" s="510"/>
      <c r="L34" s="510"/>
      <c r="M34" s="511"/>
      <c r="N34" s="174"/>
      <c r="O34" s="108">
        <f>niestacjonarne!C36</f>
        <v>720</v>
      </c>
      <c r="P34" s="510">
        <f>niestacjonarne!D36</f>
        <v>720</v>
      </c>
      <c r="Q34" s="510"/>
      <c r="R34" s="510"/>
      <c r="S34" s="510"/>
      <c r="T34" s="510"/>
      <c r="U34" s="511"/>
      <c r="V34" s="174"/>
      <c r="W34" s="189"/>
      <c r="X34" s="189"/>
      <c r="Y34" s="189"/>
      <c r="Z34" s="189"/>
      <c r="AA34" s="189"/>
      <c r="AB34" s="189"/>
      <c r="AC34" s="189"/>
      <c r="AD34" s="189"/>
      <c r="AE34" s="189"/>
      <c r="AF34" s="189" t="s">
        <v>60</v>
      </c>
      <c r="AG34" s="189"/>
      <c r="AH34" s="189"/>
      <c r="AI34" s="189"/>
      <c r="AJ34" s="189"/>
      <c r="AK34" s="189"/>
      <c r="AL34" s="189"/>
      <c r="AM34" s="189"/>
      <c r="AN34" s="189"/>
      <c r="AO34" s="189"/>
      <c r="AP34" s="189"/>
      <c r="AQ34" s="189"/>
      <c r="AR34" s="189"/>
      <c r="AS34" s="189"/>
      <c r="AT34" s="189"/>
      <c r="AU34" s="189"/>
      <c r="AV34" s="189"/>
      <c r="AW34" s="189"/>
      <c r="AX34" s="189" t="s">
        <v>78</v>
      </c>
      <c r="AY34" s="189"/>
      <c r="AZ34" s="189"/>
      <c r="BA34" s="189"/>
      <c r="BB34" s="189"/>
      <c r="BC34" s="189"/>
      <c r="BD34" s="189"/>
      <c r="BE34" s="189"/>
      <c r="BF34" s="189"/>
      <c r="BG34" s="189" t="s">
        <v>87</v>
      </c>
      <c r="BH34" s="189"/>
      <c r="BI34" s="189"/>
      <c r="BJ34" s="207"/>
      <c r="BK34" s="219">
        <f t="shared" si="3"/>
        <v>3</v>
      </c>
      <c r="BL34" s="222" t="str">
        <f t="shared" si="2"/>
        <v xml:space="preserve">K1LT_W10, K1LT_U12, K1LT_K01, </v>
      </c>
    </row>
    <row r="35" spans="1:64" s="2" customFormat="1" ht="15.75" x14ac:dyDescent="0.2">
      <c r="A35" s="56" t="e">
        <f>stacjonarne!#REF!</f>
        <v>#REF!</v>
      </c>
      <c r="B35" s="185" t="e">
        <f>niestacjonarne!#REF!</f>
        <v>#REF!</v>
      </c>
      <c r="C35" s="33"/>
      <c r="D35" s="33"/>
      <c r="E35" s="15"/>
      <c r="F35" s="21"/>
      <c r="G35" s="107"/>
      <c r="H35" s="104"/>
      <c r="I35" s="104"/>
      <c r="J35" s="104"/>
      <c r="K35" s="104"/>
      <c r="L35" s="104"/>
      <c r="M35" s="104"/>
      <c r="N35" s="104"/>
      <c r="O35" s="107"/>
      <c r="P35" s="104"/>
      <c r="Q35" s="104"/>
      <c r="R35" s="104"/>
      <c r="S35" s="104"/>
      <c r="T35" s="104"/>
      <c r="U35" s="104"/>
      <c r="V35" s="104"/>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259"/>
      <c r="BC35" s="259"/>
      <c r="BD35" s="259"/>
      <c r="BE35" s="259"/>
      <c r="BF35" s="259"/>
      <c r="BG35" s="259"/>
      <c r="BH35" s="259"/>
      <c r="BI35" s="259"/>
      <c r="BJ35" s="259"/>
      <c r="BK35" s="258">
        <f t="shared" si="3"/>
        <v>0</v>
      </c>
      <c r="BL35" s="222" t="str">
        <f t="shared" si="2"/>
        <v/>
      </c>
    </row>
    <row r="36" spans="1:64" s="237" customFormat="1" ht="38.25" customHeight="1" x14ac:dyDescent="0.25">
      <c r="A36" s="238" t="e">
        <f>stacjonarne!#REF!</f>
        <v>#REF!</v>
      </c>
      <c r="B36" s="239" t="e">
        <f>niestacjonarne!#REF!</f>
        <v>#REF!</v>
      </c>
      <c r="C36" s="240" t="s">
        <v>105</v>
      </c>
      <c r="D36" s="240"/>
      <c r="E36" s="242" t="str">
        <f>stacjonarne!A38</f>
        <v>C.</v>
      </c>
      <c r="F36" s="243" t="str">
        <f>stacjonarne!B38</f>
        <v>MODUŁ KSZTAŁCENIA KIERUNKOWEGO</v>
      </c>
      <c r="G36" s="244">
        <f>stacjonarne!C38</f>
        <v>1005</v>
      </c>
      <c r="H36" s="244">
        <f>stacjonarne!D38</f>
        <v>450</v>
      </c>
      <c r="I36" s="244">
        <f>stacjonarne!E38</f>
        <v>105</v>
      </c>
      <c r="J36" s="244">
        <f>stacjonarne!F38</f>
        <v>150</v>
      </c>
      <c r="K36" s="244">
        <f>stacjonarne!G38</f>
        <v>180</v>
      </c>
      <c r="L36" s="244">
        <f>stacjonarne!H38</f>
        <v>120</v>
      </c>
      <c r="M36" s="244">
        <f>stacjonarne!I38</f>
        <v>0</v>
      </c>
      <c r="N36" s="245"/>
      <c r="O36" s="244">
        <f>niestacjonarne!C38</f>
        <v>578</v>
      </c>
      <c r="P36" s="244">
        <f>niestacjonarne!D38</f>
        <v>256</v>
      </c>
      <c r="Q36" s="244">
        <f>niestacjonarne!E38</f>
        <v>66</v>
      </c>
      <c r="R36" s="244">
        <f>niestacjonarne!F38</f>
        <v>82</v>
      </c>
      <c r="S36" s="244">
        <f>niestacjonarne!G38</f>
        <v>96</v>
      </c>
      <c r="T36" s="244">
        <f>niestacjonarne!H38</f>
        <v>78</v>
      </c>
      <c r="U36" s="244">
        <f>niestacjonarne!I38</f>
        <v>0</v>
      </c>
      <c r="V36" s="245"/>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7"/>
      <c r="BK36" s="248">
        <f t="shared" si="3"/>
        <v>0</v>
      </c>
      <c r="BL36" s="249" t="str">
        <f t="shared" si="2"/>
        <v/>
      </c>
    </row>
    <row r="37" spans="1:64" s="58" customFormat="1" ht="24.75" customHeight="1" x14ac:dyDescent="0.25">
      <c r="A37" s="56" t="e">
        <f>stacjonarne!#REF!</f>
        <v>#REF!</v>
      </c>
      <c r="B37" s="185" t="e">
        <f>niestacjonarne!#REF!</f>
        <v>#REF!</v>
      </c>
      <c r="C37" s="31" t="s">
        <v>105</v>
      </c>
      <c r="D37" s="56"/>
      <c r="E37" s="138">
        <f>stacjonarne!A39</f>
        <v>1</v>
      </c>
      <c r="F37" s="139" t="str">
        <f>stacjonarne!B39</f>
        <v xml:space="preserve">Wprowadzenie do logistyki </v>
      </c>
      <c r="G37" s="108">
        <f>stacjonarne!C39</f>
        <v>15</v>
      </c>
      <c r="H37" s="103">
        <f>stacjonarne!D39</f>
        <v>15</v>
      </c>
      <c r="I37" s="103">
        <f>stacjonarne!E39</f>
        <v>0</v>
      </c>
      <c r="J37" s="103">
        <f>stacjonarne!F39</f>
        <v>0</v>
      </c>
      <c r="K37" s="103">
        <f>stacjonarne!G39</f>
        <v>0</v>
      </c>
      <c r="L37" s="103">
        <f>stacjonarne!H39</f>
        <v>0</v>
      </c>
      <c r="M37" s="103">
        <f>stacjonarne!I39</f>
        <v>0</v>
      </c>
      <c r="N37" s="174"/>
      <c r="O37" s="108">
        <f>niestacjonarne!C39</f>
        <v>10</v>
      </c>
      <c r="P37" s="103">
        <f>niestacjonarne!D39</f>
        <v>10</v>
      </c>
      <c r="Q37" s="103">
        <f>niestacjonarne!E39</f>
        <v>0</v>
      </c>
      <c r="R37" s="103">
        <f>niestacjonarne!F39</f>
        <v>0</v>
      </c>
      <c r="S37" s="103">
        <f>niestacjonarne!G39</f>
        <v>0</v>
      </c>
      <c r="T37" s="103">
        <f>niestacjonarne!H39</f>
        <v>0</v>
      </c>
      <c r="U37" s="103">
        <f>niestacjonarne!I39</f>
        <v>0</v>
      </c>
      <c r="V37" s="174"/>
      <c r="W37" s="192"/>
      <c r="X37" s="192"/>
      <c r="Y37" s="192"/>
      <c r="Z37" s="192"/>
      <c r="AA37" s="192"/>
      <c r="AB37" s="192"/>
      <c r="AC37" s="192"/>
      <c r="AD37" s="192"/>
      <c r="AE37" s="192"/>
      <c r="AF37" s="189" t="s">
        <v>60</v>
      </c>
      <c r="AG37" s="192"/>
      <c r="AH37" s="192"/>
      <c r="AI37" s="192"/>
      <c r="AJ37" s="192"/>
      <c r="AK37" s="192"/>
      <c r="AL37" s="192"/>
      <c r="AM37" s="192"/>
      <c r="AN37" s="192"/>
      <c r="AO37" s="192"/>
      <c r="AP37" s="192"/>
      <c r="AQ37" s="192"/>
      <c r="AR37" s="192"/>
      <c r="AS37" s="192"/>
      <c r="AT37" s="192"/>
      <c r="AU37" s="192"/>
      <c r="AV37" s="192"/>
      <c r="AW37" s="192" t="s">
        <v>77</v>
      </c>
      <c r="AX37" s="189" t="s">
        <v>78</v>
      </c>
      <c r="AY37" s="192"/>
      <c r="AZ37" s="192"/>
      <c r="BA37" s="192"/>
      <c r="BB37" s="192"/>
      <c r="BC37" s="192"/>
      <c r="BD37" s="192"/>
      <c r="BE37" s="192"/>
      <c r="BF37" s="192"/>
      <c r="BG37" s="192"/>
      <c r="BH37" s="192"/>
      <c r="BI37" s="192"/>
      <c r="BJ37" s="210"/>
      <c r="BK37" s="219">
        <f t="shared" si="3"/>
        <v>3</v>
      </c>
      <c r="BL37" s="222" t="str">
        <f t="shared" si="2"/>
        <v xml:space="preserve">K1LT_W10, K1LT_U11, K1LT_U12, </v>
      </c>
    </row>
    <row r="38" spans="1:64" s="58" customFormat="1" ht="24.75" customHeight="1" x14ac:dyDescent="0.25">
      <c r="A38" s="56" t="e">
        <f>stacjonarne!#REF!</f>
        <v>#REF!</v>
      </c>
      <c r="B38" s="185" t="e">
        <f>niestacjonarne!#REF!</f>
        <v>#REF!</v>
      </c>
      <c r="C38" s="31" t="s">
        <v>105</v>
      </c>
      <c r="D38" s="56"/>
      <c r="E38" s="138">
        <f>stacjonarne!A40</f>
        <v>2</v>
      </c>
      <c r="F38" s="139" t="str">
        <f>stacjonarne!B40</f>
        <v xml:space="preserve">Logistyka w przedsiębiorstwie </v>
      </c>
      <c r="G38" s="108">
        <f>stacjonarne!C40</f>
        <v>30</v>
      </c>
      <c r="H38" s="103">
        <f>stacjonarne!D40</f>
        <v>15</v>
      </c>
      <c r="I38" s="103">
        <f>stacjonarne!E40</f>
        <v>15</v>
      </c>
      <c r="J38" s="103">
        <f>stacjonarne!F40</f>
        <v>0</v>
      </c>
      <c r="K38" s="103">
        <f>stacjonarne!G40</f>
        <v>0</v>
      </c>
      <c r="L38" s="103">
        <f>stacjonarne!H40</f>
        <v>0</v>
      </c>
      <c r="M38" s="103">
        <f>stacjonarne!I40</f>
        <v>0</v>
      </c>
      <c r="N38" s="174"/>
      <c r="O38" s="108">
        <f>niestacjonarne!C40</f>
        <v>20</v>
      </c>
      <c r="P38" s="260">
        <f>niestacjonarne!D40</f>
        <v>10</v>
      </c>
      <c r="Q38" s="260">
        <f>niestacjonarne!E40</f>
        <v>10</v>
      </c>
      <c r="R38" s="260">
        <f>niestacjonarne!F40</f>
        <v>0</v>
      </c>
      <c r="S38" s="260">
        <f>niestacjonarne!G40</f>
        <v>0</v>
      </c>
      <c r="T38" s="260">
        <f>niestacjonarne!H40</f>
        <v>0</v>
      </c>
      <c r="U38" s="103">
        <f>niestacjonarne!I40</f>
        <v>0</v>
      </c>
      <c r="V38" s="174"/>
      <c r="W38" s="192"/>
      <c r="X38" s="192"/>
      <c r="Y38" s="192"/>
      <c r="Z38" s="192"/>
      <c r="AA38" s="192"/>
      <c r="AB38" s="192"/>
      <c r="AC38" s="192"/>
      <c r="AD38" s="192"/>
      <c r="AE38" s="192"/>
      <c r="AF38" s="189" t="s">
        <v>60</v>
      </c>
      <c r="AG38" s="192"/>
      <c r="AH38" s="192"/>
      <c r="AI38" s="192"/>
      <c r="AJ38" s="192"/>
      <c r="AK38" s="192"/>
      <c r="AL38" s="192"/>
      <c r="AM38" s="192"/>
      <c r="AN38" s="192"/>
      <c r="AO38" s="192"/>
      <c r="AP38" s="192"/>
      <c r="AQ38" s="192"/>
      <c r="AR38" s="192"/>
      <c r="AS38" s="192"/>
      <c r="AT38" s="192"/>
      <c r="AU38" s="192"/>
      <c r="AV38" s="192" t="s">
        <v>76</v>
      </c>
      <c r="AW38" s="192" t="s">
        <v>77</v>
      </c>
      <c r="AX38" s="192"/>
      <c r="AY38" s="192"/>
      <c r="AZ38" s="192"/>
      <c r="BA38" s="192"/>
      <c r="BB38" s="192"/>
      <c r="BC38" s="192"/>
      <c r="BD38" s="192"/>
      <c r="BE38" s="192"/>
      <c r="BF38" s="192"/>
      <c r="BG38" s="192"/>
      <c r="BH38" s="192"/>
      <c r="BI38" s="192"/>
      <c r="BJ38" s="210"/>
      <c r="BK38" s="219">
        <f t="shared" si="3"/>
        <v>3</v>
      </c>
      <c r="BL38" s="222" t="str">
        <f t="shared" si="2"/>
        <v xml:space="preserve">K1LT_W10, K1LT_U10, K1LT_U11, </v>
      </c>
    </row>
    <row r="39" spans="1:64" s="58" customFormat="1" ht="24.75" customHeight="1" x14ac:dyDescent="0.25">
      <c r="A39" s="56" t="e">
        <f>stacjonarne!#REF!</f>
        <v>#REF!</v>
      </c>
      <c r="B39" s="185" t="e">
        <f>niestacjonarne!#REF!</f>
        <v>#REF!</v>
      </c>
      <c r="C39" s="31" t="s">
        <v>105</v>
      </c>
      <c r="D39" s="56"/>
      <c r="E39" s="138">
        <f>stacjonarne!A41</f>
        <v>3</v>
      </c>
      <c r="F39" s="139" t="str">
        <f>stacjonarne!B41</f>
        <v xml:space="preserve">Logistyka zaopatrzenia </v>
      </c>
      <c r="G39" s="108">
        <f>stacjonarne!C41</f>
        <v>30</v>
      </c>
      <c r="H39" s="103">
        <f>stacjonarne!D41</f>
        <v>15</v>
      </c>
      <c r="I39" s="103">
        <f>stacjonarne!E41</f>
        <v>0</v>
      </c>
      <c r="J39" s="103">
        <f>stacjonarne!F41</f>
        <v>0</v>
      </c>
      <c r="K39" s="103">
        <f>stacjonarne!G41</f>
        <v>15</v>
      </c>
      <c r="L39" s="103">
        <f>stacjonarne!H41</f>
        <v>0</v>
      </c>
      <c r="M39" s="103">
        <f>stacjonarne!I41</f>
        <v>0</v>
      </c>
      <c r="N39" s="174"/>
      <c r="O39" s="108">
        <f>niestacjonarne!C41</f>
        <v>20</v>
      </c>
      <c r="P39" s="260">
        <f>niestacjonarne!D41</f>
        <v>10</v>
      </c>
      <c r="Q39" s="260">
        <f>niestacjonarne!E41</f>
        <v>0</v>
      </c>
      <c r="R39" s="260">
        <f>niestacjonarne!F41</f>
        <v>0</v>
      </c>
      <c r="S39" s="260">
        <f>niestacjonarne!G41</f>
        <v>10</v>
      </c>
      <c r="T39" s="260">
        <f>niestacjonarne!H41</f>
        <v>0</v>
      </c>
      <c r="U39" s="103">
        <f>niestacjonarne!I41</f>
        <v>0</v>
      </c>
      <c r="V39" s="174"/>
      <c r="W39" s="192"/>
      <c r="X39" s="192"/>
      <c r="Y39" s="192"/>
      <c r="Z39" s="192"/>
      <c r="AA39" s="192"/>
      <c r="AB39" s="192"/>
      <c r="AC39" s="192"/>
      <c r="AD39" s="192"/>
      <c r="AE39" s="192"/>
      <c r="AF39" s="189" t="s">
        <v>60</v>
      </c>
      <c r="AG39" s="192"/>
      <c r="AH39" s="192"/>
      <c r="AI39" s="192"/>
      <c r="AJ39" s="192"/>
      <c r="AK39" s="192"/>
      <c r="AL39" s="192"/>
      <c r="AM39" s="192"/>
      <c r="AN39" s="192"/>
      <c r="AO39" s="192"/>
      <c r="AP39" s="192"/>
      <c r="AQ39" s="192"/>
      <c r="AR39" s="192"/>
      <c r="AS39" s="192"/>
      <c r="AT39" s="192"/>
      <c r="AU39" s="192"/>
      <c r="AV39" s="192"/>
      <c r="AW39" s="192"/>
      <c r="AX39" s="189" t="s">
        <v>78</v>
      </c>
      <c r="AY39" s="192"/>
      <c r="AZ39" s="192"/>
      <c r="BA39" s="192"/>
      <c r="BB39" s="192" t="s">
        <v>82</v>
      </c>
      <c r="BC39" s="192"/>
      <c r="BD39" s="192"/>
      <c r="BE39" s="192"/>
      <c r="BF39" s="192"/>
      <c r="BG39" s="192"/>
      <c r="BH39" s="192"/>
      <c r="BI39" s="192"/>
      <c r="BJ39" s="210"/>
      <c r="BK39" s="219">
        <f t="shared" si="3"/>
        <v>3</v>
      </c>
      <c r="BL39" s="222" t="str">
        <f t="shared" si="2"/>
        <v xml:space="preserve">K1LT_W10, K1LT_U12, K1LT_U16, </v>
      </c>
    </row>
    <row r="40" spans="1:64" s="58" customFormat="1" ht="24.75" customHeight="1" x14ac:dyDescent="0.25">
      <c r="A40" s="56" t="e">
        <f>stacjonarne!#REF!</f>
        <v>#REF!</v>
      </c>
      <c r="B40" s="185" t="e">
        <f>niestacjonarne!#REF!</f>
        <v>#REF!</v>
      </c>
      <c r="C40" s="31" t="s">
        <v>105</v>
      </c>
      <c r="D40" s="56"/>
      <c r="E40" s="138">
        <f>stacjonarne!A42</f>
        <v>4</v>
      </c>
      <c r="F40" s="139" t="str">
        <f>stacjonarne!B42</f>
        <v>Logistyka produkcji #</v>
      </c>
      <c r="G40" s="108">
        <f>stacjonarne!C42</f>
        <v>45</v>
      </c>
      <c r="H40" s="103">
        <f>stacjonarne!D42</f>
        <v>15</v>
      </c>
      <c r="I40" s="103">
        <f>stacjonarne!E42</f>
        <v>0</v>
      </c>
      <c r="J40" s="103">
        <f>stacjonarne!F42</f>
        <v>30</v>
      </c>
      <c r="K40" s="103">
        <f>stacjonarne!G42</f>
        <v>0</v>
      </c>
      <c r="L40" s="103">
        <f>stacjonarne!H42</f>
        <v>0</v>
      </c>
      <c r="M40" s="103">
        <f>stacjonarne!I42</f>
        <v>0</v>
      </c>
      <c r="N40" s="174"/>
      <c r="O40" s="108">
        <f>niestacjonarne!C42</f>
        <v>24</v>
      </c>
      <c r="P40" s="260">
        <f>niestacjonarne!D42</f>
        <v>10</v>
      </c>
      <c r="Q40" s="260">
        <f>niestacjonarne!E42</f>
        <v>0</v>
      </c>
      <c r="R40" s="260">
        <f>niestacjonarne!F42</f>
        <v>14</v>
      </c>
      <c r="S40" s="260">
        <f>niestacjonarne!G42</f>
        <v>0</v>
      </c>
      <c r="T40" s="260">
        <f>niestacjonarne!H42</f>
        <v>0</v>
      </c>
      <c r="U40" s="103">
        <f>niestacjonarne!I42</f>
        <v>0</v>
      </c>
      <c r="V40" s="174"/>
      <c r="W40" s="192"/>
      <c r="X40" s="192"/>
      <c r="Y40" s="192"/>
      <c r="Z40" s="192"/>
      <c r="AA40" s="192"/>
      <c r="AB40" s="192"/>
      <c r="AC40" s="192"/>
      <c r="AD40" s="192"/>
      <c r="AE40" s="192"/>
      <c r="AF40" s="189" t="s">
        <v>60</v>
      </c>
      <c r="AG40" s="192"/>
      <c r="AH40" s="192"/>
      <c r="AI40" s="192"/>
      <c r="AJ40" s="192" t="s">
        <v>64</v>
      </c>
      <c r="AK40" s="192"/>
      <c r="AL40" s="192"/>
      <c r="AM40" s="192"/>
      <c r="AN40" s="192"/>
      <c r="AO40" s="192"/>
      <c r="AP40" s="192"/>
      <c r="AQ40" s="192"/>
      <c r="AR40" s="192"/>
      <c r="AS40" s="192"/>
      <c r="AT40" s="192"/>
      <c r="AU40" s="192"/>
      <c r="AV40" s="192"/>
      <c r="AW40" s="192"/>
      <c r="AX40" s="189" t="s">
        <v>78</v>
      </c>
      <c r="AY40" s="192"/>
      <c r="AZ40" s="192"/>
      <c r="BA40" s="192"/>
      <c r="BB40" s="192" t="s">
        <v>82</v>
      </c>
      <c r="BC40" s="192"/>
      <c r="BD40" s="192"/>
      <c r="BE40" s="192"/>
      <c r="BF40" s="192"/>
      <c r="BG40" s="192"/>
      <c r="BH40" s="192"/>
      <c r="BI40" s="192"/>
      <c r="BJ40" s="210" t="s">
        <v>90</v>
      </c>
      <c r="BK40" s="219">
        <f t="shared" si="3"/>
        <v>5</v>
      </c>
      <c r="BL40" s="222" t="str">
        <f t="shared" si="2"/>
        <v xml:space="preserve">K1LT_W10, K1LT_W14, K1LT_U12, K1LT_U16, K1LT_K04, </v>
      </c>
    </row>
    <row r="41" spans="1:64" s="58" customFormat="1" ht="24.75" customHeight="1" x14ac:dyDescent="0.25">
      <c r="A41" s="56" t="e">
        <f>stacjonarne!#REF!</f>
        <v>#REF!</v>
      </c>
      <c r="B41" s="185" t="e">
        <f>niestacjonarne!#REF!</f>
        <v>#REF!</v>
      </c>
      <c r="C41" s="31" t="s">
        <v>105</v>
      </c>
      <c r="D41" s="56"/>
      <c r="E41" s="138">
        <f>stacjonarne!A43</f>
        <v>5</v>
      </c>
      <c r="F41" s="139" t="str">
        <f>stacjonarne!B43</f>
        <v xml:space="preserve">Logistyka dystrybucji </v>
      </c>
      <c r="G41" s="108">
        <f>stacjonarne!C43</f>
        <v>30</v>
      </c>
      <c r="H41" s="103">
        <f>stacjonarne!D43</f>
        <v>15</v>
      </c>
      <c r="I41" s="103">
        <f>stacjonarne!E43</f>
        <v>0</v>
      </c>
      <c r="J41" s="103">
        <f>stacjonarne!F43</f>
        <v>0</v>
      </c>
      <c r="K41" s="103">
        <f>stacjonarne!G43</f>
        <v>15</v>
      </c>
      <c r="L41" s="103">
        <f>stacjonarne!H43</f>
        <v>0</v>
      </c>
      <c r="M41" s="103">
        <f>stacjonarne!I43</f>
        <v>0</v>
      </c>
      <c r="N41" s="174"/>
      <c r="O41" s="108">
        <f>niestacjonarne!C43</f>
        <v>16</v>
      </c>
      <c r="P41" s="260">
        <f>niestacjonarne!D43</f>
        <v>8</v>
      </c>
      <c r="Q41" s="260">
        <f>niestacjonarne!E43</f>
        <v>0</v>
      </c>
      <c r="R41" s="260">
        <f>niestacjonarne!F43</f>
        <v>0</v>
      </c>
      <c r="S41" s="260">
        <f>niestacjonarne!G43</f>
        <v>8</v>
      </c>
      <c r="T41" s="260">
        <f>niestacjonarne!H43</f>
        <v>0</v>
      </c>
      <c r="U41" s="103">
        <f>niestacjonarne!I43</f>
        <v>0</v>
      </c>
      <c r="V41" s="174"/>
      <c r="W41" s="192"/>
      <c r="X41" s="192"/>
      <c r="Y41" s="192"/>
      <c r="Z41" s="192"/>
      <c r="AA41" s="192"/>
      <c r="AB41" s="192"/>
      <c r="AC41" s="192"/>
      <c r="AD41" s="192"/>
      <c r="AE41" s="192"/>
      <c r="AF41" s="189" t="s">
        <v>60</v>
      </c>
      <c r="AG41" s="192"/>
      <c r="AH41" s="192" t="s">
        <v>62</v>
      </c>
      <c r="AI41" s="192"/>
      <c r="AJ41" s="192"/>
      <c r="AK41" s="192"/>
      <c r="AL41" s="192"/>
      <c r="AM41" s="192"/>
      <c r="AN41" s="192"/>
      <c r="AO41" s="192"/>
      <c r="AP41" s="192"/>
      <c r="AQ41" s="192"/>
      <c r="AR41" s="192"/>
      <c r="AS41" s="192"/>
      <c r="AT41" s="192"/>
      <c r="AU41" s="192"/>
      <c r="AV41" s="192"/>
      <c r="AW41" s="192"/>
      <c r="AX41" s="189" t="s">
        <v>78</v>
      </c>
      <c r="AY41" s="192"/>
      <c r="AZ41" s="192"/>
      <c r="BA41" s="192"/>
      <c r="BB41" s="192"/>
      <c r="BC41" s="192"/>
      <c r="BD41" s="192"/>
      <c r="BE41" s="192"/>
      <c r="BF41" s="192"/>
      <c r="BG41" s="192"/>
      <c r="BH41" s="192"/>
      <c r="BI41" s="192"/>
      <c r="BJ41" s="210"/>
      <c r="BK41" s="219">
        <f t="shared" si="3"/>
        <v>3</v>
      </c>
      <c r="BL41" s="222" t="str">
        <f t="shared" si="2"/>
        <v xml:space="preserve">K1LT_W10, K1LT_W12, K1LT_U12, </v>
      </c>
    </row>
    <row r="42" spans="1:64" s="79" customFormat="1" ht="24.75" customHeight="1" x14ac:dyDescent="0.25">
      <c r="A42" s="56" t="e">
        <f>stacjonarne!#REF!</f>
        <v>#REF!</v>
      </c>
      <c r="B42" s="185" t="e">
        <f>niestacjonarne!#REF!</f>
        <v>#REF!</v>
      </c>
      <c r="C42" s="31" t="s">
        <v>105</v>
      </c>
      <c r="D42" s="78" t="s">
        <v>100</v>
      </c>
      <c r="E42" s="140">
        <f>stacjonarne!A44</f>
        <v>6</v>
      </c>
      <c r="F42" s="141" t="str">
        <f>stacjonarne!B44</f>
        <v xml:space="preserve">Infrastruktura logistyczna i transportowa </v>
      </c>
      <c r="G42" s="108">
        <f>stacjonarne!C44</f>
        <v>45</v>
      </c>
      <c r="H42" s="103">
        <f>stacjonarne!D44</f>
        <v>15</v>
      </c>
      <c r="I42" s="103">
        <f>stacjonarne!E44</f>
        <v>0</v>
      </c>
      <c r="J42" s="103">
        <f>stacjonarne!F44</f>
        <v>0</v>
      </c>
      <c r="K42" s="103">
        <f>stacjonarne!G44</f>
        <v>30</v>
      </c>
      <c r="L42" s="103">
        <f>stacjonarne!H44</f>
        <v>0</v>
      </c>
      <c r="M42" s="103">
        <f>stacjonarne!I44</f>
        <v>0</v>
      </c>
      <c r="N42" s="174"/>
      <c r="O42" s="108">
        <f>niestacjonarne!C44</f>
        <v>24</v>
      </c>
      <c r="P42" s="260">
        <f>niestacjonarne!D44</f>
        <v>10</v>
      </c>
      <c r="Q42" s="260">
        <f>niestacjonarne!E44</f>
        <v>0</v>
      </c>
      <c r="R42" s="260">
        <f>niestacjonarne!F44</f>
        <v>0</v>
      </c>
      <c r="S42" s="260">
        <f>niestacjonarne!G44</f>
        <v>14</v>
      </c>
      <c r="T42" s="260">
        <f>niestacjonarne!H44</f>
        <v>0</v>
      </c>
      <c r="U42" s="103">
        <f>niestacjonarne!I44</f>
        <v>0</v>
      </c>
      <c r="V42" s="174"/>
      <c r="W42" s="193"/>
      <c r="X42" s="193"/>
      <c r="Y42" s="193"/>
      <c r="Z42" s="193"/>
      <c r="AA42" s="193"/>
      <c r="AB42" s="193"/>
      <c r="AC42" s="193"/>
      <c r="AD42" s="193"/>
      <c r="AE42" s="193"/>
      <c r="AF42" s="189" t="s">
        <v>60</v>
      </c>
      <c r="AG42" s="189" t="s">
        <v>61</v>
      </c>
      <c r="AH42" s="193"/>
      <c r="AI42" s="193"/>
      <c r="AJ42" s="193"/>
      <c r="AK42" s="193"/>
      <c r="AL42" s="192" t="s">
        <v>66</v>
      </c>
      <c r="AM42" s="193"/>
      <c r="AN42" s="193"/>
      <c r="AO42" s="193"/>
      <c r="AP42" s="193"/>
      <c r="AQ42" s="193"/>
      <c r="AR42" s="193"/>
      <c r="AS42" s="193"/>
      <c r="AT42" s="193"/>
      <c r="AU42" s="193"/>
      <c r="AV42" s="193"/>
      <c r="AW42" s="193"/>
      <c r="AX42" s="193"/>
      <c r="AY42" s="189" t="s">
        <v>79</v>
      </c>
      <c r="AZ42" s="193"/>
      <c r="BA42" s="193"/>
      <c r="BB42" s="193"/>
      <c r="BC42" s="193"/>
      <c r="BD42" s="193"/>
      <c r="BE42" s="192" t="s">
        <v>85</v>
      </c>
      <c r="BF42" s="193"/>
      <c r="BG42" s="193"/>
      <c r="BH42" s="193"/>
      <c r="BI42" s="193"/>
      <c r="BJ42" s="210" t="s">
        <v>90</v>
      </c>
      <c r="BK42" s="219">
        <f t="shared" si="3"/>
        <v>6</v>
      </c>
      <c r="BL42" s="222" t="str">
        <f t="shared" si="2"/>
        <v xml:space="preserve">K1LT_W10, K1LT_W11, K1LT_W16, K1LT_U13, K1LT_U19, K1LT_K04, </v>
      </c>
    </row>
    <row r="43" spans="1:64" s="58" customFormat="1" ht="24.75" customHeight="1" x14ac:dyDescent="0.25">
      <c r="A43" s="56" t="e">
        <f>stacjonarne!#REF!</f>
        <v>#REF!</v>
      </c>
      <c r="B43" s="185" t="e">
        <f>niestacjonarne!#REF!</f>
        <v>#REF!</v>
      </c>
      <c r="C43" s="31" t="s">
        <v>105</v>
      </c>
      <c r="D43" s="56"/>
      <c r="E43" s="138">
        <f>stacjonarne!A45</f>
        <v>7</v>
      </c>
      <c r="F43" s="139" t="str">
        <f>stacjonarne!B45</f>
        <v xml:space="preserve">Zarządzanie produkcją i usługami </v>
      </c>
      <c r="G43" s="108">
        <f>stacjonarne!C45</f>
        <v>30</v>
      </c>
      <c r="H43" s="103">
        <f>stacjonarne!D45</f>
        <v>15</v>
      </c>
      <c r="I43" s="103">
        <f>stacjonarne!E45</f>
        <v>15</v>
      </c>
      <c r="J43" s="103">
        <f>stacjonarne!F45</f>
        <v>0</v>
      </c>
      <c r="K43" s="103">
        <f>stacjonarne!G45</f>
        <v>0</v>
      </c>
      <c r="L43" s="103">
        <f>stacjonarne!H45</f>
        <v>0</v>
      </c>
      <c r="M43" s="103">
        <f>stacjonarne!I45</f>
        <v>0</v>
      </c>
      <c r="N43" s="174"/>
      <c r="O43" s="108">
        <f>niestacjonarne!C45</f>
        <v>20</v>
      </c>
      <c r="P43" s="260">
        <f>niestacjonarne!D45</f>
        <v>10</v>
      </c>
      <c r="Q43" s="260">
        <f>niestacjonarne!E45</f>
        <v>10</v>
      </c>
      <c r="R43" s="260">
        <f>niestacjonarne!F45</f>
        <v>0</v>
      </c>
      <c r="S43" s="260">
        <f>niestacjonarne!G45</f>
        <v>0</v>
      </c>
      <c r="T43" s="260">
        <f>niestacjonarne!H45</f>
        <v>0</v>
      </c>
      <c r="U43" s="103">
        <f>niestacjonarne!I45</f>
        <v>0</v>
      </c>
      <c r="V43" s="174"/>
      <c r="W43" s="192"/>
      <c r="X43" s="192"/>
      <c r="Y43" s="192"/>
      <c r="Z43" s="192"/>
      <c r="AA43" s="192"/>
      <c r="AB43" s="192"/>
      <c r="AC43" s="192"/>
      <c r="AD43" s="192"/>
      <c r="AE43" s="192" t="s">
        <v>59</v>
      </c>
      <c r="AF43" s="189" t="s">
        <v>60</v>
      </c>
      <c r="AG43" s="192"/>
      <c r="AH43" s="192"/>
      <c r="AI43" s="192"/>
      <c r="AJ43" s="192"/>
      <c r="AK43" s="192"/>
      <c r="AL43" s="192"/>
      <c r="AM43" s="192"/>
      <c r="AN43" s="192"/>
      <c r="AO43" s="189" t="s">
        <v>69</v>
      </c>
      <c r="AP43" s="192"/>
      <c r="AQ43" s="192"/>
      <c r="AR43" s="192"/>
      <c r="AS43" s="192"/>
      <c r="AT43" s="192"/>
      <c r="AU43" s="192"/>
      <c r="AV43" s="192"/>
      <c r="AW43" s="192"/>
      <c r="AX43" s="189" t="s">
        <v>78</v>
      </c>
      <c r="AY43" s="192"/>
      <c r="AZ43" s="192"/>
      <c r="BA43" s="192"/>
      <c r="BB43" s="192"/>
      <c r="BC43" s="192"/>
      <c r="BD43" s="192"/>
      <c r="BE43" s="192"/>
      <c r="BF43" s="192"/>
      <c r="BG43" s="192"/>
      <c r="BH43" s="192"/>
      <c r="BI43" s="192"/>
      <c r="BJ43" s="210"/>
      <c r="BK43" s="219">
        <f t="shared" si="3"/>
        <v>4</v>
      </c>
      <c r="BL43" s="222" t="str">
        <f t="shared" si="2"/>
        <v xml:space="preserve">K1LT_W09, K1LT_W10, K1LT_U03, K1LT_U12, </v>
      </c>
    </row>
    <row r="44" spans="1:64" s="58" customFormat="1" ht="24.75" customHeight="1" x14ac:dyDescent="0.25">
      <c r="A44" s="56" t="e">
        <f>stacjonarne!#REF!</f>
        <v>#REF!</v>
      </c>
      <c r="B44" s="185" t="e">
        <f>niestacjonarne!#REF!</f>
        <v>#REF!</v>
      </c>
      <c r="C44" s="31" t="s">
        <v>105</v>
      </c>
      <c r="D44" s="56"/>
      <c r="E44" s="138">
        <f>stacjonarne!A46</f>
        <v>8</v>
      </c>
      <c r="F44" s="139" t="str">
        <f>stacjonarne!B46</f>
        <v xml:space="preserve">Zarządzanie łańcuchem dostaw # </v>
      </c>
      <c r="G44" s="108">
        <f>stacjonarne!C46</f>
        <v>30</v>
      </c>
      <c r="H44" s="103">
        <f>stacjonarne!D46</f>
        <v>15</v>
      </c>
      <c r="I44" s="103">
        <f>stacjonarne!E46</f>
        <v>15</v>
      </c>
      <c r="J44" s="103">
        <f>stacjonarne!F46</f>
        <v>0</v>
      </c>
      <c r="K44" s="103">
        <f>stacjonarne!G46</f>
        <v>0</v>
      </c>
      <c r="L44" s="103">
        <f>stacjonarne!H46</f>
        <v>0</v>
      </c>
      <c r="M44" s="103">
        <f>stacjonarne!I46</f>
        <v>0</v>
      </c>
      <c r="N44" s="174"/>
      <c r="O44" s="108">
        <f>niestacjonarne!C46</f>
        <v>20</v>
      </c>
      <c r="P44" s="260">
        <f>niestacjonarne!D46</f>
        <v>10</v>
      </c>
      <c r="Q44" s="260">
        <f>niestacjonarne!E46</f>
        <v>10</v>
      </c>
      <c r="R44" s="260">
        <f>niestacjonarne!F46</f>
        <v>0</v>
      </c>
      <c r="S44" s="260">
        <f>niestacjonarne!G46</f>
        <v>0</v>
      </c>
      <c r="T44" s="260">
        <f>niestacjonarne!H46</f>
        <v>0</v>
      </c>
      <c r="U44" s="103">
        <f>niestacjonarne!I46</f>
        <v>0</v>
      </c>
      <c r="V44" s="174"/>
      <c r="W44" s="192"/>
      <c r="X44" s="192"/>
      <c r="Y44" s="192"/>
      <c r="Z44" s="192"/>
      <c r="AA44" s="192"/>
      <c r="AB44" s="192"/>
      <c r="AC44" s="192"/>
      <c r="AD44" s="192"/>
      <c r="AE44" s="192"/>
      <c r="AF44" s="192"/>
      <c r="AG44" s="192"/>
      <c r="AH44" s="192" t="s">
        <v>62</v>
      </c>
      <c r="AI44" s="192"/>
      <c r="AJ44" s="192"/>
      <c r="AK44" s="192"/>
      <c r="AL44" s="192"/>
      <c r="AM44" s="192"/>
      <c r="AN44" s="192"/>
      <c r="AO44" s="192"/>
      <c r="AP44" s="192"/>
      <c r="AQ44" s="192"/>
      <c r="AR44" s="192"/>
      <c r="AS44" s="192"/>
      <c r="AT44" s="192"/>
      <c r="AU44" s="192"/>
      <c r="AV44" s="192"/>
      <c r="AW44" s="192"/>
      <c r="AX44" s="192"/>
      <c r="AY44" s="192"/>
      <c r="AZ44" s="192" t="s">
        <v>80</v>
      </c>
      <c r="BA44" s="192"/>
      <c r="BB44" s="192"/>
      <c r="BC44" s="192"/>
      <c r="BD44" s="192"/>
      <c r="BE44" s="192"/>
      <c r="BF44" s="192"/>
      <c r="BG44" s="192"/>
      <c r="BH44" s="192"/>
      <c r="BI44" s="192"/>
      <c r="BJ44" s="210"/>
      <c r="BK44" s="219">
        <f t="shared" si="3"/>
        <v>2</v>
      </c>
      <c r="BL44" s="222" t="str">
        <f t="shared" si="2"/>
        <v xml:space="preserve">K1LT_W12, K1LT_U14, </v>
      </c>
    </row>
    <row r="45" spans="1:64" s="58" customFormat="1" ht="24.75" customHeight="1" x14ac:dyDescent="0.25">
      <c r="A45" s="56" t="e">
        <f>stacjonarne!#REF!</f>
        <v>#REF!</v>
      </c>
      <c r="B45" s="185" t="e">
        <f>niestacjonarne!#REF!</f>
        <v>#REF!</v>
      </c>
      <c r="C45" s="31" t="s">
        <v>105</v>
      </c>
      <c r="D45" s="56"/>
      <c r="E45" s="138">
        <f>stacjonarne!A47</f>
        <v>9</v>
      </c>
      <c r="F45" s="139" t="str">
        <f>stacjonarne!B47</f>
        <v xml:space="preserve">Logistyka międzynarodowa </v>
      </c>
      <c r="G45" s="108">
        <f>stacjonarne!C47</f>
        <v>30</v>
      </c>
      <c r="H45" s="103">
        <f>stacjonarne!D47</f>
        <v>15</v>
      </c>
      <c r="I45" s="103">
        <f>stacjonarne!E47</f>
        <v>0</v>
      </c>
      <c r="J45" s="103">
        <f>stacjonarne!F47</f>
        <v>0</v>
      </c>
      <c r="K45" s="103">
        <f>stacjonarne!G47</f>
        <v>0</v>
      </c>
      <c r="L45" s="103">
        <f>stacjonarne!H47</f>
        <v>15</v>
      </c>
      <c r="M45" s="103">
        <f>stacjonarne!I47</f>
        <v>0</v>
      </c>
      <c r="N45" s="174"/>
      <c r="O45" s="108">
        <f>niestacjonarne!C47</f>
        <v>16</v>
      </c>
      <c r="P45" s="260">
        <f>niestacjonarne!D47</f>
        <v>8</v>
      </c>
      <c r="Q45" s="260">
        <f>niestacjonarne!E47</f>
        <v>0</v>
      </c>
      <c r="R45" s="260">
        <f>niestacjonarne!F47</f>
        <v>0</v>
      </c>
      <c r="S45" s="260">
        <f>niestacjonarne!G47</f>
        <v>0</v>
      </c>
      <c r="T45" s="260">
        <f>niestacjonarne!H47</f>
        <v>8</v>
      </c>
      <c r="U45" s="103">
        <f>niestacjonarne!I47</f>
        <v>0</v>
      </c>
      <c r="V45" s="174"/>
      <c r="W45" s="192"/>
      <c r="X45" s="192"/>
      <c r="Y45" s="192"/>
      <c r="Z45" s="192"/>
      <c r="AA45" s="192"/>
      <c r="AB45" s="192"/>
      <c r="AC45" s="192"/>
      <c r="AD45" s="192"/>
      <c r="AE45" s="192"/>
      <c r="AF45" s="192"/>
      <c r="AG45" s="192"/>
      <c r="AH45" s="192" t="s">
        <v>62</v>
      </c>
      <c r="AI45" s="192"/>
      <c r="AJ45" s="192"/>
      <c r="AK45" s="192"/>
      <c r="AL45" s="192"/>
      <c r="AM45" s="192"/>
      <c r="AN45" s="192"/>
      <c r="AO45" s="192"/>
      <c r="AP45" s="192"/>
      <c r="AQ45" s="192"/>
      <c r="AR45" s="192"/>
      <c r="AS45" s="192"/>
      <c r="AT45" s="192"/>
      <c r="AU45" s="192"/>
      <c r="AV45" s="192"/>
      <c r="AW45" s="192"/>
      <c r="AX45" s="192"/>
      <c r="AY45" s="192"/>
      <c r="AZ45" s="192" t="s">
        <v>80</v>
      </c>
      <c r="BA45" s="192"/>
      <c r="BB45" s="192"/>
      <c r="BC45" s="192"/>
      <c r="BD45" s="192"/>
      <c r="BE45" s="192"/>
      <c r="BF45" s="192"/>
      <c r="BG45" s="192"/>
      <c r="BH45" s="192"/>
      <c r="BI45" s="192"/>
      <c r="BJ45" s="210"/>
      <c r="BK45" s="219">
        <f t="shared" si="3"/>
        <v>2</v>
      </c>
      <c r="BL45" s="222" t="str">
        <f t="shared" si="2"/>
        <v xml:space="preserve">K1LT_W12, K1LT_U14, </v>
      </c>
    </row>
    <row r="46" spans="1:64" s="58" customFormat="1" ht="28.5" customHeight="1" x14ac:dyDescent="0.25">
      <c r="A46" s="56" t="e">
        <f>stacjonarne!#REF!</f>
        <v>#REF!</v>
      </c>
      <c r="B46" s="185" t="e">
        <f>niestacjonarne!#REF!</f>
        <v>#REF!</v>
      </c>
      <c r="C46" s="31" t="s">
        <v>105</v>
      </c>
      <c r="D46" s="56"/>
      <c r="E46" s="138">
        <f>stacjonarne!A48</f>
        <v>10</v>
      </c>
      <c r="F46" s="142" t="str">
        <f>stacjonarne!B48</f>
        <v xml:space="preserve">Normalizacja i zarządzanie jakością w logistyce </v>
      </c>
      <c r="G46" s="108">
        <f>stacjonarne!C48</f>
        <v>30</v>
      </c>
      <c r="H46" s="103">
        <f>stacjonarne!D48</f>
        <v>15</v>
      </c>
      <c r="I46" s="103">
        <f>stacjonarne!E48</f>
        <v>15</v>
      </c>
      <c r="J46" s="103">
        <f>stacjonarne!F48</f>
        <v>0</v>
      </c>
      <c r="K46" s="103">
        <f>stacjonarne!G48</f>
        <v>0</v>
      </c>
      <c r="L46" s="103">
        <f>stacjonarne!H48</f>
        <v>0</v>
      </c>
      <c r="M46" s="103">
        <f>stacjonarne!I48</f>
        <v>0</v>
      </c>
      <c r="N46" s="174"/>
      <c r="O46" s="108">
        <f>niestacjonarne!C48</f>
        <v>16</v>
      </c>
      <c r="P46" s="260">
        <f>niestacjonarne!D48</f>
        <v>8</v>
      </c>
      <c r="Q46" s="260">
        <f>niestacjonarne!E48</f>
        <v>8</v>
      </c>
      <c r="R46" s="260">
        <f>niestacjonarne!F48</f>
        <v>0</v>
      </c>
      <c r="S46" s="260">
        <f>niestacjonarne!G48</f>
        <v>0</v>
      </c>
      <c r="T46" s="260">
        <f>niestacjonarne!H48</f>
        <v>0</v>
      </c>
      <c r="U46" s="103">
        <f>niestacjonarne!I48</f>
        <v>0</v>
      </c>
      <c r="V46" s="174"/>
      <c r="W46" s="192"/>
      <c r="X46" s="192"/>
      <c r="Y46" s="192"/>
      <c r="Z46" s="192"/>
      <c r="AA46" s="192"/>
      <c r="AB46" s="192"/>
      <c r="AC46" s="192"/>
      <c r="AD46" s="192"/>
      <c r="AE46" s="192"/>
      <c r="AF46" s="192"/>
      <c r="AG46" s="192"/>
      <c r="AH46" s="192"/>
      <c r="AI46" s="192" t="s">
        <v>63</v>
      </c>
      <c r="AJ46" s="192"/>
      <c r="AK46" s="192"/>
      <c r="AL46" s="192"/>
      <c r="AM46" s="192"/>
      <c r="AN46" s="192"/>
      <c r="AO46" s="192"/>
      <c r="AP46" s="192"/>
      <c r="AQ46" s="192"/>
      <c r="AR46" s="192"/>
      <c r="AS46" s="192"/>
      <c r="AT46" s="192"/>
      <c r="AU46" s="192"/>
      <c r="AV46" s="192"/>
      <c r="AW46" s="192"/>
      <c r="AX46" s="192"/>
      <c r="AY46" s="192"/>
      <c r="AZ46" s="192"/>
      <c r="BA46" s="192" t="s">
        <v>81</v>
      </c>
      <c r="BB46" s="192" t="s">
        <v>82</v>
      </c>
      <c r="BC46" s="192"/>
      <c r="BD46" s="192"/>
      <c r="BE46" s="192"/>
      <c r="BF46" s="192"/>
      <c r="BG46" s="192"/>
      <c r="BH46" s="192"/>
      <c r="BI46" s="192"/>
      <c r="BJ46" s="210" t="s">
        <v>90</v>
      </c>
      <c r="BK46" s="219">
        <f t="shared" si="3"/>
        <v>4</v>
      </c>
      <c r="BL46" s="222" t="str">
        <f t="shared" si="2"/>
        <v xml:space="preserve">K1LT_W13, K1LT_U15, K1LT_U16, K1LT_K04, </v>
      </c>
    </row>
    <row r="47" spans="1:64" s="81" customFormat="1" ht="24.75" customHeight="1" x14ac:dyDescent="0.25">
      <c r="A47" s="56" t="e">
        <f>stacjonarne!#REF!</f>
        <v>#REF!</v>
      </c>
      <c r="B47" s="185" t="e">
        <f>niestacjonarne!#REF!</f>
        <v>#REF!</v>
      </c>
      <c r="C47" s="31" t="s">
        <v>105</v>
      </c>
      <c r="D47" s="80" t="s">
        <v>100</v>
      </c>
      <c r="E47" s="143">
        <f>stacjonarne!A49</f>
        <v>11</v>
      </c>
      <c r="F47" s="144" t="str">
        <f>stacjonarne!B49</f>
        <v xml:space="preserve">Ekologistyka </v>
      </c>
      <c r="G47" s="108">
        <f>stacjonarne!C49</f>
        <v>30</v>
      </c>
      <c r="H47" s="103">
        <f>stacjonarne!D49</f>
        <v>15</v>
      </c>
      <c r="I47" s="103">
        <f>stacjonarne!E49</f>
        <v>0</v>
      </c>
      <c r="J47" s="103">
        <f>stacjonarne!F49</f>
        <v>0</v>
      </c>
      <c r="K47" s="103">
        <f>stacjonarne!G49</f>
        <v>15</v>
      </c>
      <c r="L47" s="103">
        <f>stacjonarne!H49</f>
        <v>0</v>
      </c>
      <c r="M47" s="103">
        <f>stacjonarne!I49</f>
        <v>0</v>
      </c>
      <c r="N47" s="174"/>
      <c r="O47" s="108">
        <f>niestacjonarne!C49</f>
        <v>16</v>
      </c>
      <c r="P47" s="260">
        <f>niestacjonarne!D49</f>
        <v>8</v>
      </c>
      <c r="Q47" s="260">
        <f>niestacjonarne!E49</f>
        <v>0</v>
      </c>
      <c r="R47" s="260">
        <f>niestacjonarne!F49</f>
        <v>0</v>
      </c>
      <c r="S47" s="260">
        <f>niestacjonarne!G49</f>
        <v>8</v>
      </c>
      <c r="T47" s="260">
        <f>niestacjonarne!H49</f>
        <v>0</v>
      </c>
      <c r="U47" s="103">
        <f>niestacjonarne!I49</f>
        <v>0</v>
      </c>
      <c r="V47" s="174"/>
      <c r="W47" s="194"/>
      <c r="X47" s="194"/>
      <c r="Y47" s="194"/>
      <c r="Z47" s="194"/>
      <c r="AA47" s="194"/>
      <c r="AB47" s="194"/>
      <c r="AC47" s="194"/>
      <c r="AD47" s="194"/>
      <c r="AE47" s="194"/>
      <c r="AF47" s="194"/>
      <c r="AG47" s="194"/>
      <c r="AH47" s="194"/>
      <c r="AI47" s="194" t="s">
        <v>63</v>
      </c>
      <c r="AJ47" s="194"/>
      <c r="AK47" s="194"/>
      <c r="AL47" s="194"/>
      <c r="AM47" s="194"/>
      <c r="AN47" s="194"/>
      <c r="AO47" s="194"/>
      <c r="AP47" s="194"/>
      <c r="AQ47" s="194"/>
      <c r="AR47" s="194"/>
      <c r="AS47" s="194"/>
      <c r="AT47" s="194"/>
      <c r="AU47" s="194"/>
      <c r="AV47" s="194"/>
      <c r="AW47" s="194"/>
      <c r="AX47" s="194" t="s">
        <v>78</v>
      </c>
      <c r="AY47" s="194"/>
      <c r="AZ47" s="194"/>
      <c r="BA47" s="194"/>
      <c r="BB47" s="194"/>
      <c r="BC47" s="194"/>
      <c r="BD47" s="194"/>
      <c r="BE47" s="194"/>
      <c r="BF47" s="194"/>
      <c r="BG47" s="194"/>
      <c r="BH47" s="194" t="s">
        <v>88</v>
      </c>
      <c r="BI47" s="194"/>
      <c r="BJ47" s="211"/>
      <c r="BK47" s="219">
        <f t="shared" si="3"/>
        <v>3</v>
      </c>
      <c r="BL47" s="222" t="str">
        <f t="shared" si="2"/>
        <v xml:space="preserve">K1LT_W13, K1LT_U12, K1LT_K02, </v>
      </c>
    </row>
    <row r="48" spans="1:64" s="58" customFormat="1" ht="24.75" customHeight="1" x14ac:dyDescent="0.25">
      <c r="A48" s="56" t="e">
        <f>stacjonarne!#REF!</f>
        <v>#REF!</v>
      </c>
      <c r="B48" s="185" t="e">
        <f>niestacjonarne!#REF!</f>
        <v>#REF!</v>
      </c>
      <c r="C48" s="31" t="s">
        <v>105</v>
      </c>
      <c r="D48" s="56"/>
      <c r="E48" s="138">
        <f>stacjonarne!A50</f>
        <v>12</v>
      </c>
      <c r="F48" s="139" t="str">
        <f>stacjonarne!B50</f>
        <v xml:space="preserve">Gospodarka opakowaniami </v>
      </c>
      <c r="G48" s="108">
        <f>stacjonarne!C50</f>
        <v>15</v>
      </c>
      <c r="H48" s="103">
        <f>stacjonarne!D50</f>
        <v>0</v>
      </c>
      <c r="I48" s="103">
        <f>stacjonarne!E50</f>
        <v>0</v>
      </c>
      <c r="J48" s="103">
        <f>stacjonarne!F50</f>
        <v>0</v>
      </c>
      <c r="K48" s="103">
        <f>stacjonarne!G50</f>
        <v>0</v>
      </c>
      <c r="L48" s="103">
        <f>stacjonarne!H50</f>
        <v>15</v>
      </c>
      <c r="M48" s="103">
        <f>stacjonarne!I50</f>
        <v>0</v>
      </c>
      <c r="N48" s="174"/>
      <c r="O48" s="108">
        <f>niestacjonarne!C50</f>
        <v>8</v>
      </c>
      <c r="P48" s="260">
        <f>niestacjonarne!D50</f>
        <v>0</v>
      </c>
      <c r="Q48" s="260">
        <f>niestacjonarne!E50</f>
        <v>0</v>
      </c>
      <c r="R48" s="260">
        <f>niestacjonarne!F50</f>
        <v>0</v>
      </c>
      <c r="S48" s="260">
        <f>niestacjonarne!G50</f>
        <v>0</v>
      </c>
      <c r="T48" s="260">
        <f>niestacjonarne!H50</f>
        <v>8</v>
      </c>
      <c r="U48" s="103">
        <f>niestacjonarne!I50</f>
        <v>0</v>
      </c>
      <c r="V48" s="174"/>
      <c r="W48" s="192"/>
      <c r="X48" s="192"/>
      <c r="Y48" s="192"/>
      <c r="Z48" s="192"/>
      <c r="AA48" s="192"/>
      <c r="AB48" s="192"/>
      <c r="AC48" s="192"/>
      <c r="AD48" s="192"/>
      <c r="AE48" s="192"/>
      <c r="AF48" s="192"/>
      <c r="AG48" s="192"/>
      <c r="AH48" s="192"/>
      <c r="AI48" s="192" t="s">
        <v>63</v>
      </c>
      <c r="AJ48" s="192"/>
      <c r="AK48" s="192"/>
      <c r="AL48" s="192"/>
      <c r="AM48" s="192"/>
      <c r="AN48" s="192"/>
      <c r="AO48" s="192"/>
      <c r="AP48" s="192"/>
      <c r="AQ48" s="192"/>
      <c r="AR48" s="192"/>
      <c r="AS48" s="192"/>
      <c r="AT48" s="192"/>
      <c r="AU48" s="192"/>
      <c r="AV48" s="192"/>
      <c r="AW48" s="192"/>
      <c r="AX48" s="192"/>
      <c r="AY48" s="192"/>
      <c r="AZ48" s="192"/>
      <c r="BA48" s="192" t="s">
        <v>81</v>
      </c>
      <c r="BB48" s="192"/>
      <c r="BC48" s="192"/>
      <c r="BD48" s="192"/>
      <c r="BE48" s="192"/>
      <c r="BF48" s="192"/>
      <c r="BG48" s="192"/>
      <c r="BH48" s="189" t="s">
        <v>88</v>
      </c>
      <c r="BI48" s="192"/>
      <c r="BJ48" s="210"/>
      <c r="BK48" s="219">
        <f t="shared" si="3"/>
        <v>3</v>
      </c>
      <c r="BL48" s="222" t="str">
        <f t="shared" si="2"/>
        <v xml:space="preserve">K1LT_W13, K1LT_U15, K1LT_K02, </v>
      </c>
    </row>
    <row r="49" spans="1:64" s="58" customFormat="1" ht="24.75" customHeight="1" x14ac:dyDescent="0.25">
      <c r="A49" s="56" t="e">
        <f>stacjonarne!#REF!</f>
        <v>#REF!</v>
      </c>
      <c r="B49" s="185" t="e">
        <f>niestacjonarne!#REF!</f>
        <v>#REF!</v>
      </c>
      <c r="C49" s="31" t="s">
        <v>105</v>
      </c>
      <c r="D49" s="56"/>
      <c r="E49" s="138">
        <f>stacjonarne!A51</f>
        <v>13</v>
      </c>
      <c r="F49" s="142" t="str">
        <f>stacjonarne!B51</f>
        <v xml:space="preserve">Zarządzanie projektami logistycznymi </v>
      </c>
      <c r="G49" s="108">
        <f>stacjonarne!C51</f>
        <v>30</v>
      </c>
      <c r="H49" s="103">
        <f>stacjonarne!D51</f>
        <v>15</v>
      </c>
      <c r="I49" s="103">
        <f>stacjonarne!E51</f>
        <v>0</v>
      </c>
      <c r="J49" s="103">
        <f>stacjonarne!F51</f>
        <v>0</v>
      </c>
      <c r="K49" s="103">
        <f>stacjonarne!G51</f>
        <v>15</v>
      </c>
      <c r="L49" s="103">
        <f>stacjonarne!H51</f>
        <v>0</v>
      </c>
      <c r="M49" s="103">
        <f>stacjonarne!I51</f>
        <v>0</v>
      </c>
      <c r="N49" s="174"/>
      <c r="O49" s="108">
        <f>niestacjonarne!C51</f>
        <v>20</v>
      </c>
      <c r="P49" s="260">
        <f>niestacjonarne!D51</f>
        <v>10</v>
      </c>
      <c r="Q49" s="260">
        <f>niestacjonarne!E51</f>
        <v>0</v>
      </c>
      <c r="R49" s="260">
        <f>niestacjonarne!F51</f>
        <v>0</v>
      </c>
      <c r="S49" s="260">
        <f>niestacjonarne!G51</f>
        <v>10</v>
      </c>
      <c r="T49" s="260">
        <f>niestacjonarne!H51</f>
        <v>0</v>
      </c>
      <c r="U49" s="103">
        <f>niestacjonarne!I51</f>
        <v>0</v>
      </c>
      <c r="V49" s="174"/>
      <c r="W49" s="192"/>
      <c r="X49" s="192"/>
      <c r="Y49" s="192"/>
      <c r="Z49" s="192"/>
      <c r="AA49" s="192"/>
      <c r="AB49" s="192"/>
      <c r="AC49" s="192"/>
      <c r="AD49" s="192"/>
      <c r="AE49" s="192"/>
      <c r="AF49" s="192"/>
      <c r="AG49" s="192"/>
      <c r="AH49" s="192"/>
      <c r="AI49" s="192"/>
      <c r="AJ49" s="192" t="s">
        <v>64</v>
      </c>
      <c r="AK49" s="192"/>
      <c r="AL49" s="192"/>
      <c r="AM49" s="192"/>
      <c r="AN49" s="192"/>
      <c r="AO49" s="192"/>
      <c r="AP49" s="192"/>
      <c r="AQ49" s="192"/>
      <c r="AR49" s="192"/>
      <c r="AS49" s="192"/>
      <c r="AT49" s="192"/>
      <c r="AU49" s="192"/>
      <c r="AV49" s="192"/>
      <c r="AW49" s="192"/>
      <c r="AX49" s="192"/>
      <c r="AY49" s="192"/>
      <c r="AZ49" s="192"/>
      <c r="BA49" s="192"/>
      <c r="BB49" s="192" t="s">
        <v>82</v>
      </c>
      <c r="BC49" s="192"/>
      <c r="BD49" s="192"/>
      <c r="BE49" s="192"/>
      <c r="BF49" s="192"/>
      <c r="BG49" s="192"/>
      <c r="BH49" s="192"/>
      <c r="BI49" s="192"/>
      <c r="BJ49" s="210"/>
      <c r="BK49" s="219">
        <f t="shared" si="3"/>
        <v>2</v>
      </c>
      <c r="BL49" s="222" t="str">
        <f t="shared" si="2"/>
        <v xml:space="preserve">K1LT_W14, K1LT_U16, </v>
      </c>
    </row>
    <row r="50" spans="1:64" s="58" customFormat="1" ht="33.75" customHeight="1" x14ac:dyDescent="0.25">
      <c r="A50" s="56" t="e">
        <f>stacjonarne!#REF!</f>
        <v>#REF!</v>
      </c>
      <c r="B50" s="185" t="e">
        <f>niestacjonarne!#REF!</f>
        <v>#REF!</v>
      </c>
      <c r="C50" s="31" t="s">
        <v>105</v>
      </c>
      <c r="D50" s="56"/>
      <c r="E50" s="138">
        <f>stacjonarne!A52</f>
        <v>14</v>
      </c>
      <c r="F50" s="142" t="str">
        <f>stacjonarne!B52</f>
        <v>Projektowanie procesów logistycznych i transportowych</v>
      </c>
      <c r="G50" s="108">
        <f>stacjonarne!C52</f>
        <v>30</v>
      </c>
      <c r="H50" s="103">
        <f>stacjonarne!D52</f>
        <v>15</v>
      </c>
      <c r="I50" s="103">
        <f>stacjonarne!E52</f>
        <v>0</v>
      </c>
      <c r="J50" s="103">
        <f>stacjonarne!F52</f>
        <v>0</v>
      </c>
      <c r="K50" s="103">
        <f>stacjonarne!G52</f>
        <v>15</v>
      </c>
      <c r="L50" s="103">
        <f>stacjonarne!H52</f>
        <v>0</v>
      </c>
      <c r="M50" s="103">
        <f>stacjonarne!I52</f>
        <v>0</v>
      </c>
      <c r="N50" s="174"/>
      <c r="O50" s="108">
        <f>niestacjonarne!C52</f>
        <v>20</v>
      </c>
      <c r="P50" s="260">
        <f>niestacjonarne!D52</f>
        <v>10</v>
      </c>
      <c r="Q50" s="260">
        <f>niestacjonarne!E52</f>
        <v>0</v>
      </c>
      <c r="R50" s="260">
        <f>niestacjonarne!F52</f>
        <v>0</v>
      </c>
      <c r="S50" s="260">
        <f>niestacjonarne!G52</f>
        <v>10</v>
      </c>
      <c r="T50" s="260">
        <f>niestacjonarne!H52</f>
        <v>0</v>
      </c>
      <c r="U50" s="103">
        <f>niestacjonarne!I52</f>
        <v>0</v>
      </c>
      <c r="V50" s="174"/>
      <c r="W50" s="192"/>
      <c r="X50" s="192"/>
      <c r="Y50" s="192"/>
      <c r="Z50" s="192"/>
      <c r="AA50" s="192"/>
      <c r="AB50" s="192"/>
      <c r="AC50" s="192"/>
      <c r="AD50" s="192"/>
      <c r="AE50" s="192"/>
      <c r="AF50" s="192"/>
      <c r="AG50" s="192"/>
      <c r="AH50" s="192"/>
      <c r="AI50" s="192"/>
      <c r="AJ50" s="192" t="s">
        <v>64</v>
      </c>
      <c r="AK50" s="192"/>
      <c r="AL50" s="192" t="s">
        <v>66</v>
      </c>
      <c r="AM50" s="192"/>
      <c r="AN50" s="192"/>
      <c r="AO50" s="192"/>
      <c r="AP50" s="192"/>
      <c r="AQ50" s="192"/>
      <c r="AR50" s="192"/>
      <c r="AS50" s="192"/>
      <c r="AT50" s="192"/>
      <c r="AU50" s="192"/>
      <c r="AV50" s="192"/>
      <c r="AW50" s="192"/>
      <c r="AX50" s="192"/>
      <c r="AY50" s="192"/>
      <c r="AZ50" s="192" t="s">
        <v>80</v>
      </c>
      <c r="BA50" s="192"/>
      <c r="BB50" s="192" t="s">
        <v>82</v>
      </c>
      <c r="BC50" s="189" t="s">
        <v>83</v>
      </c>
      <c r="BD50" s="192"/>
      <c r="BE50" s="192" t="s">
        <v>85</v>
      </c>
      <c r="BF50" s="192"/>
      <c r="BG50" s="192"/>
      <c r="BH50" s="192"/>
      <c r="BI50" s="192"/>
      <c r="BJ50" s="210"/>
      <c r="BK50" s="219">
        <f t="shared" si="3"/>
        <v>6</v>
      </c>
      <c r="BL50" s="222" t="str">
        <f t="shared" si="2"/>
        <v xml:space="preserve">K1LT_W14, K1LT_W16, K1LT_U14, K1LT_U16, K1LT_U17, K1LT_U19, </v>
      </c>
    </row>
    <row r="51" spans="1:64" s="58" customFormat="1" ht="30" customHeight="1" x14ac:dyDescent="0.25">
      <c r="A51" s="56" t="e">
        <f>stacjonarne!#REF!</f>
        <v>#REF!</v>
      </c>
      <c r="B51" s="185" t="e">
        <f>niestacjonarne!#REF!</f>
        <v>#REF!</v>
      </c>
      <c r="C51" s="31" t="s">
        <v>105</v>
      </c>
      <c r="D51" s="56"/>
      <c r="E51" s="138">
        <f>stacjonarne!A53</f>
        <v>15</v>
      </c>
      <c r="F51" s="142" t="str">
        <f>stacjonarne!B53</f>
        <v xml:space="preserve">Modelowanie procesów logistycznych i transportowych </v>
      </c>
      <c r="G51" s="108">
        <f>stacjonarne!C53</f>
        <v>30</v>
      </c>
      <c r="H51" s="103">
        <f>stacjonarne!D53</f>
        <v>15</v>
      </c>
      <c r="I51" s="103">
        <f>stacjonarne!E53</f>
        <v>0</v>
      </c>
      <c r="J51" s="103">
        <f>stacjonarne!F53</f>
        <v>0</v>
      </c>
      <c r="K51" s="103">
        <f>stacjonarne!G53</f>
        <v>15</v>
      </c>
      <c r="L51" s="103">
        <f>stacjonarne!H53</f>
        <v>0</v>
      </c>
      <c r="M51" s="103">
        <f>stacjonarne!I53</f>
        <v>0</v>
      </c>
      <c r="N51" s="174"/>
      <c r="O51" s="108">
        <f>niestacjonarne!C53</f>
        <v>20</v>
      </c>
      <c r="P51" s="260">
        <f>niestacjonarne!D53</f>
        <v>10</v>
      </c>
      <c r="Q51" s="260">
        <f>niestacjonarne!E53</f>
        <v>0</v>
      </c>
      <c r="R51" s="260">
        <f>niestacjonarne!F53</f>
        <v>0</v>
      </c>
      <c r="S51" s="260">
        <f>niestacjonarne!G53</f>
        <v>10</v>
      </c>
      <c r="T51" s="260">
        <f>niestacjonarne!H53</f>
        <v>0</v>
      </c>
      <c r="U51" s="103">
        <f>niestacjonarne!I53</f>
        <v>0</v>
      </c>
      <c r="V51" s="174"/>
      <c r="W51" s="192"/>
      <c r="X51" s="192"/>
      <c r="Y51" s="192"/>
      <c r="Z51" s="192"/>
      <c r="AA51" s="192"/>
      <c r="AB51" s="192"/>
      <c r="AC51" s="192"/>
      <c r="AD51" s="192"/>
      <c r="AE51" s="192"/>
      <c r="AF51" s="192"/>
      <c r="AG51" s="192"/>
      <c r="AH51" s="192"/>
      <c r="AI51" s="192"/>
      <c r="AJ51" s="192" t="s">
        <v>64</v>
      </c>
      <c r="AK51" s="192"/>
      <c r="AL51" s="192" t="s">
        <v>66</v>
      </c>
      <c r="AM51" s="192"/>
      <c r="AN51" s="192"/>
      <c r="AO51" s="192"/>
      <c r="AP51" s="192"/>
      <c r="AQ51" s="192"/>
      <c r="AR51" s="192"/>
      <c r="AS51" s="192"/>
      <c r="AT51" s="192"/>
      <c r="AU51" s="192"/>
      <c r="AV51" s="192"/>
      <c r="AW51" s="192"/>
      <c r="AX51" s="192"/>
      <c r="AY51" s="192"/>
      <c r="AZ51" s="192" t="s">
        <v>80</v>
      </c>
      <c r="BA51" s="192"/>
      <c r="BB51" s="192" t="s">
        <v>82</v>
      </c>
      <c r="BC51" s="189" t="s">
        <v>83</v>
      </c>
      <c r="BD51" s="192"/>
      <c r="BE51" s="192" t="s">
        <v>85</v>
      </c>
      <c r="BF51" s="192"/>
      <c r="BG51" s="192"/>
      <c r="BH51" s="192"/>
      <c r="BI51" s="192"/>
      <c r="BJ51" s="210"/>
      <c r="BK51" s="219">
        <f t="shared" si="3"/>
        <v>6</v>
      </c>
      <c r="BL51" s="222" t="str">
        <f t="shared" si="2"/>
        <v xml:space="preserve">K1LT_W14, K1LT_W16, K1LT_U14, K1LT_U16, K1LT_U17, K1LT_U19, </v>
      </c>
    </row>
    <row r="52" spans="1:64" s="58" customFormat="1" ht="24.75" customHeight="1" x14ac:dyDescent="0.25">
      <c r="A52" s="56" t="e">
        <f>stacjonarne!#REF!</f>
        <v>#REF!</v>
      </c>
      <c r="B52" s="185" t="e">
        <f>niestacjonarne!#REF!</f>
        <v>#REF!</v>
      </c>
      <c r="C52" s="31" t="s">
        <v>105</v>
      </c>
      <c r="D52" s="56"/>
      <c r="E52" s="138">
        <f>stacjonarne!A54</f>
        <v>16</v>
      </c>
      <c r="F52" s="142" t="str">
        <f>stacjonarne!B54</f>
        <v>Systemy informatyczne w logistyce i w transporcie</v>
      </c>
      <c r="G52" s="108">
        <f>stacjonarne!C54</f>
        <v>30</v>
      </c>
      <c r="H52" s="103">
        <f>stacjonarne!D54</f>
        <v>0</v>
      </c>
      <c r="I52" s="103">
        <f>stacjonarne!E54</f>
        <v>0</v>
      </c>
      <c r="J52" s="103">
        <f>stacjonarne!F54</f>
        <v>30</v>
      </c>
      <c r="K52" s="103">
        <f>stacjonarne!G54</f>
        <v>0</v>
      </c>
      <c r="L52" s="103">
        <f>stacjonarne!H54</f>
        <v>0</v>
      </c>
      <c r="M52" s="103">
        <f>stacjonarne!I54</f>
        <v>0</v>
      </c>
      <c r="N52" s="174"/>
      <c r="O52" s="108">
        <f>niestacjonarne!C54</f>
        <v>14</v>
      </c>
      <c r="P52" s="260">
        <f>niestacjonarne!D54</f>
        <v>0</v>
      </c>
      <c r="Q52" s="260">
        <f>niestacjonarne!E54</f>
        <v>0</v>
      </c>
      <c r="R52" s="260">
        <f>niestacjonarne!F54</f>
        <v>14</v>
      </c>
      <c r="S52" s="260">
        <f>niestacjonarne!G54</f>
        <v>0</v>
      </c>
      <c r="T52" s="260">
        <f>niestacjonarne!H54</f>
        <v>0</v>
      </c>
      <c r="U52" s="103">
        <f>niestacjonarne!I54</f>
        <v>0</v>
      </c>
      <c r="V52" s="174"/>
      <c r="W52" s="192"/>
      <c r="X52" s="192"/>
      <c r="Y52" s="192"/>
      <c r="Z52" s="192"/>
      <c r="AA52" s="192"/>
      <c r="AB52" s="192"/>
      <c r="AC52" s="192"/>
      <c r="AD52" s="192"/>
      <c r="AE52" s="192"/>
      <c r="AF52" s="192"/>
      <c r="AG52" s="192"/>
      <c r="AH52" s="192"/>
      <c r="AI52" s="192"/>
      <c r="AJ52" s="192" t="s">
        <v>64</v>
      </c>
      <c r="AK52" s="189" t="s">
        <v>65</v>
      </c>
      <c r="AL52" s="192"/>
      <c r="AM52" s="189" t="s">
        <v>67</v>
      </c>
      <c r="AN52" s="192"/>
      <c r="AO52" s="192"/>
      <c r="AP52" s="192"/>
      <c r="AQ52" s="192"/>
      <c r="AR52" s="192"/>
      <c r="AS52" s="192"/>
      <c r="AT52" s="192"/>
      <c r="AU52" s="192"/>
      <c r="AV52" s="192"/>
      <c r="AW52" s="192"/>
      <c r="AX52" s="189" t="s">
        <v>78</v>
      </c>
      <c r="AY52" s="192"/>
      <c r="AZ52" s="192"/>
      <c r="BA52" s="192"/>
      <c r="BB52" s="192"/>
      <c r="BC52" s="192"/>
      <c r="BD52" s="192"/>
      <c r="BE52" s="192"/>
      <c r="BF52" s="192"/>
      <c r="BG52" s="192"/>
      <c r="BH52" s="192"/>
      <c r="BI52" s="192"/>
      <c r="BJ52" s="210"/>
      <c r="BK52" s="219">
        <f t="shared" si="3"/>
        <v>4</v>
      </c>
      <c r="BL52" s="222" t="str">
        <f t="shared" si="2"/>
        <v xml:space="preserve">K1LT_W14, K1LT_W15, K1LT_U01, K1LT_U12, </v>
      </c>
    </row>
    <row r="53" spans="1:64" s="58" customFormat="1" ht="24.75" customHeight="1" x14ac:dyDescent="0.25">
      <c r="A53" s="56" t="e">
        <f>stacjonarne!#REF!</f>
        <v>#REF!</v>
      </c>
      <c r="B53" s="185" t="e">
        <f>niestacjonarne!#REF!</f>
        <v>#REF!</v>
      </c>
      <c r="C53" s="31" t="s">
        <v>105</v>
      </c>
      <c r="D53" s="56"/>
      <c r="E53" s="138">
        <f>stacjonarne!A55</f>
        <v>17</v>
      </c>
      <c r="F53" s="142" t="str">
        <f>stacjonarne!B55</f>
        <v xml:space="preserve">Innowacje w logistyce i w transporcie </v>
      </c>
      <c r="G53" s="108">
        <f>stacjonarne!C55</f>
        <v>30</v>
      </c>
      <c r="H53" s="103">
        <f>stacjonarne!D55</f>
        <v>15</v>
      </c>
      <c r="I53" s="103">
        <f>stacjonarne!E55</f>
        <v>0</v>
      </c>
      <c r="J53" s="103">
        <f>stacjonarne!F55</f>
        <v>0</v>
      </c>
      <c r="K53" s="103">
        <f>stacjonarne!G55</f>
        <v>15</v>
      </c>
      <c r="L53" s="103">
        <f>stacjonarne!H55</f>
        <v>0</v>
      </c>
      <c r="M53" s="103">
        <f>stacjonarne!I55</f>
        <v>0</v>
      </c>
      <c r="N53" s="174"/>
      <c r="O53" s="108">
        <f>niestacjonarne!C55</f>
        <v>16</v>
      </c>
      <c r="P53" s="260">
        <f>niestacjonarne!D55</f>
        <v>8</v>
      </c>
      <c r="Q53" s="260">
        <f>niestacjonarne!E55</f>
        <v>0</v>
      </c>
      <c r="R53" s="260">
        <f>niestacjonarne!F55</f>
        <v>0</v>
      </c>
      <c r="S53" s="260">
        <f>niestacjonarne!G55</f>
        <v>8</v>
      </c>
      <c r="T53" s="260">
        <f>niestacjonarne!H55</f>
        <v>0</v>
      </c>
      <c r="U53" s="103">
        <f>niestacjonarne!I55</f>
        <v>0</v>
      </c>
      <c r="V53" s="174"/>
      <c r="W53" s="192"/>
      <c r="X53" s="192"/>
      <c r="Y53" s="192"/>
      <c r="Z53" s="192"/>
      <c r="AA53" s="192"/>
      <c r="AB53" s="192"/>
      <c r="AC53" s="192"/>
      <c r="AD53" s="192"/>
      <c r="AE53" s="192"/>
      <c r="AF53" s="192"/>
      <c r="AG53" s="192"/>
      <c r="AH53" s="192"/>
      <c r="AI53" s="192"/>
      <c r="AJ53" s="192" t="s">
        <v>64</v>
      </c>
      <c r="AK53" s="192"/>
      <c r="AL53" s="192" t="s">
        <v>66</v>
      </c>
      <c r="AM53" s="192"/>
      <c r="AN53" s="192"/>
      <c r="AO53" s="192"/>
      <c r="AP53" s="192"/>
      <c r="AQ53" s="192"/>
      <c r="AR53" s="192"/>
      <c r="AS53" s="192"/>
      <c r="AT53" s="192"/>
      <c r="AU53" s="192"/>
      <c r="AV53" s="192"/>
      <c r="AW53" s="192" t="s">
        <v>77</v>
      </c>
      <c r="AX53" s="192"/>
      <c r="AY53" s="189" t="s">
        <v>79</v>
      </c>
      <c r="AZ53" s="192" t="s">
        <v>80</v>
      </c>
      <c r="BA53" s="192"/>
      <c r="BB53" s="192"/>
      <c r="BC53" s="189" t="s">
        <v>83</v>
      </c>
      <c r="BD53" s="192"/>
      <c r="BE53" s="192"/>
      <c r="BF53" s="192"/>
      <c r="BG53" s="189" t="s">
        <v>87</v>
      </c>
      <c r="BH53" s="189" t="s">
        <v>88</v>
      </c>
      <c r="BI53" s="189" t="s">
        <v>89</v>
      </c>
      <c r="BJ53" s="210"/>
      <c r="BK53" s="219">
        <f t="shared" si="3"/>
        <v>9</v>
      </c>
      <c r="BL53" s="222" t="str">
        <f t="shared" si="2"/>
        <v xml:space="preserve">K1LT_W14, K1LT_W16, K1LT_U11, K1LT_U13, K1LT_U14, K1LT_U17, K1LT_K01, K1LT_K02, K1LT_K03, </v>
      </c>
    </row>
    <row r="54" spans="1:64" s="58" customFormat="1" ht="24.75" customHeight="1" x14ac:dyDescent="0.25">
      <c r="A54" s="56" t="e">
        <f>stacjonarne!#REF!</f>
        <v>#REF!</v>
      </c>
      <c r="B54" s="185" t="e">
        <f>niestacjonarne!#REF!</f>
        <v>#REF!</v>
      </c>
      <c r="C54" s="31" t="s">
        <v>105</v>
      </c>
      <c r="D54" s="56"/>
      <c r="E54" s="138">
        <f>stacjonarne!A56</f>
        <v>18</v>
      </c>
      <c r="F54" s="139" t="str">
        <f>stacjonarne!B56</f>
        <v>Systemy transportowe</v>
      </c>
      <c r="G54" s="108">
        <f>stacjonarne!C56</f>
        <v>30</v>
      </c>
      <c r="H54" s="103">
        <f>stacjonarne!D56</f>
        <v>15</v>
      </c>
      <c r="I54" s="103">
        <f>stacjonarne!E56</f>
        <v>0</v>
      </c>
      <c r="J54" s="103">
        <f>stacjonarne!F56</f>
        <v>0</v>
      </c>
      <c r="K54" s="103">
        <f>stacjonarne!G56</f>
        <v>15</v>
      </c>
      <c r="L54" s="103">
        <f>stacjonarne!H56</f>
        <v>0</v>
      </c>
      <c r="M54" s="103">
        <f>stacjonarne!I56</f>
        <v>0</v>
      </c>
      <c r="N54" s="174"/>
      <c r="O54" s="108">
        <f>niestacjonarne!C56</f>
        <v>16</v>
      </c>
      <c r="P54" s="260">
        <f>niestacjonarne!D56</f>
        <v>8</v>
      </c>
      <c r="Q54" s="260">
        <f>niestacjonarne!E56</f>
        <v>0</v>
      </c>
      <c r="R54" s="260">
        <f>niestacjonarne!F56</f>
        <v>0</v>
      </c>
      <c r="S54" s="260">
        <f>niestacjonarne!G56</f>
        <v>8</v>
      </c>
      <c r="T54" s="260">
        <f>niestacjonarne!H56</f>
        <v>0</v>
      </c>
      <c r="U54" s="103">
        <f>niestacjonarne!I56</f>
        <v>0</v>
      </c>
      <c r="V54" s="174"/>
      <c r="W54" s="192"/>
      <c r="X54" s="192"/>
      <c r="Y54" s="192"/>
      <c r="Z54" s="192"/>
      <c r="AA54" s="192"/>
      <c r="AB54" s="192"/>
      <c r="AC54" s="192"/>
      <c r="AD54" s="192"/>
      <c r="AE54" s="192"/>
      <c r="AF54" s="192"/>
      <c r="AG54" s="192"/>
      <c r="AH54" s="192"/>
      <c r="AI54" s="192"/>
      <c r="AJ54" s="192"/>
      <c r="AK54" s="192"/>
      <c r="AL54" s="192" t="s">
        <v>66</v>
      </c>
      <c r="AM54" s="192"/>
      <c r="AN54" s="192"/>
      <c r="AO54" s="192"/>
      <c r="AP54" s="192"/>
      <c r="AQ54" s="192"/>
      <c r="AR54" s="192"/>
      <c r="AS54" s="192"/>
      <c r="AT54" s="192"/>
      <c r="AU54" s="192"/>
      <c r="AV54" s="192"/>
      <c r="AW54" s="192"/>
      <c r="AX54" s="192"/>
      <c r="AY54" s="192"/>
      <c r="AZ54" s="192"/>
      <c r="BA54" s="192"/>
      <c r="BB54" s="192"/>
      <c r="BC54" s="192"/>
      <c r="BD54" s="192"/>
      <c r="BE54" s="192" t="s">
        <v>85</v>
      </c>
      <c r="BF54" s="192"/>
      <c r="BG54" s="192"/>
      <c r="BH54" s="192"/>
      <c r="BI54" s="192"/>
      <c r="BJ54" s="210"/>
      <c r="BK54" s="219">
        <f t="shared" si="3"/>
        <v>2</v>
      </c>
      <c r="BL54" s="222" t="str">
        <f t="shared" si="2"/>
        <v xml:space="preserve">K1LT_W16, K1LT_U19, </v>
      </c>
    </row>
    <row r="55" spans="1:64" s="75" customFormat="1" ht="24.75" customHeight="1" x14ac:dyDescent="0.25">
      <c r="A55" s="56" t="e">
        <f>stacjonarne!#REF!</f>
        <v>#REF!</v>
      </c>
      <c r="B55" s="185" t="e">
        <f>niestacjonarne!#REF!</f>
        <v>#REF!</v>
      </c>
      <c r="C55" s="31" t="s">
        <v>105</v>
      </c>
      <c r="D55" s="92" t="s">
        <v>100</v>
      </c>
      <c r="E55" s="93">
        <f>stacjonarne!A57</f>
        <v>19</v>
      </c>
      <c r="F55" s="94" t="str">
        <f>stacjonarne!B57</f>
        <v>Wprowadzenie do praktyki zawodowej</v>
      </c>
      <c r="G55" s="108">
        <f>stacjonarne!C57</f>
        <v>15</v>
      </c>
      <c r="H55" s="103">
        <f>stacjonarne!D57</f>
        <v>0</v>
      </c>
      <c r="I55" s="103">
        <f>stacjonarne!E57</f>
        <v>0</v>
      </c>
      <c r="J55" s="103">
        <f>stacjonarne!F57</f>
        <v>0</v>
      </c>
      <c r="K55" s="103">
        <f>stacjonarne!G57</f>
        <v>0</v>
      </c>
      <c r="L55" s="103">
        <f>stacjonarne!H57</f>
        <v>15</v>
      </c>
      <c r="M55" s="103">
        <f>stacjonarne!I57</f>
        <v>0</v>
      </c>
      <c r="N55" s="174"/>
      <c r="O55" s="108">
        <f>niestacjonarne!C57</f>
        <v>12</v>
      </c>
      <c r="P55" s="260">
        <f>niestacjonarne!D57</f>
        <v>0</v>
      </c>
      <c r="Q55" s="260">
        <f>niestacjonarne!E57</f>
        <v>0</v>
      </c>
      <c r="R55" s="260">
        <f>niestacjonarne!F57</f>
        <v>0</v>
      </c>
      <c r="S55" s="260">
        <f>niestacjonarne!G57</f>
        <v>0</v>
      </c>
      <c r="T55" s="260">
        <f>niestacjonarne!H57</f>
        <v>12</v>
      </c>
      <c r="U55" s="103">
        <f>niestacjonarne!I57</f>
        <v>0</v>
      </c>
      <c r="V55" s="174"/>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t="s">
        <v>87</v>
      </c>
      <c r="BH55" s="195"/>
      <c r="BI55" s="195"/>
      <c r="BJ55" s="212"/>
      <c r="BK55" s="219">
        <f t="shared" si="3"/>
        <v>1</v>
      </c>
      <c r="BL55" s="222" t="str">
        <f t="shared" si="2"/>
        <v xml:space="preserve">K1LT_K01, </v>
      </c>
    </row>
    <row r="56" spans="1:64" s="58" customFormat="1" ht="24.75" customHeight="1" x14ac:dyDescent="0.25">
      <c r="A56" s="56" t="e">
        <f>stacjonarne!#REF!</f>
        <v>#REF!</v>
      </c>
      <c r="B56" s="185" t="e">
        <f>niestacjonarne!#REF!</f>
        <v>#REF!</v>
      </c>
      <c r="C56" s="31" t="s">
        <v>105</v>
      </c>
      <c r="D56" s="56"/>
      <c r="E56" s="138">
        <f>stacjonarne!A58</f>
        <v>20</v>
      </c>
      <c r="F56" s="139" t="str">
        <f>stacjonarne!B58</f>
        <v xml:space="preserve">Materiałoznawstwo </v>
      </c>
      <c r="G56" s="108">
        <f>stacjonarne!C58</f>
        <v>45</v>
      </c>
      <c r="H56" s="103">
        <f>stacjonarne!D58</f>
        <v>30</v>
      </c>
      <c r="I56" s="103">
        <f>stacjonarne!E58</f>
        <v>0</v>
      </c>
      <c r="J56" s="103">
        <f>stacjonarne!F58</f>
        <v>15</v>
      </c>
      <c r="K56" s="103">
        <f>stacjonarne!G58</f>
        <v>0</v>
      </c>
      <c r="L56" s="103">
        <f>stacjonarne!H58</f>
        <v>0</v>
      </c>
      <c r="M56" s="103">
        <f>stacjonarne!I58</f>
        <v>0</v>
      </c>
      <c r="N56" s="174"/>
      <c r="O56" s="108">
        <f>niestacjonarne!C58</f>
        <v>22</v>
      </c>
      <c r="P56" s="260">
        <f>niestacjonarne!D58</f>
        <v>10</v>
      </c>
      <c r="Q56" s="260">
        <f>niestacjonarne!E58</f>
        <v>0</v>
      </c>
      <c r="R56" s="260">
        <f>niestacjonarne!F58</f>
        <v>12</v>
      </c>
      <c r="S56" s="260">
        <f>niestacjonarne!G58</f>
        <v>0</v>
      </c>
      <c r="T56" s="260">
        <f>niestacjonarne!H58</f>
        <v>0</v>
      </c>
      <c r="U56" s="103">
        <f>niestacjonarne!I58</f>
        <v>0</v>
      </c>
      <c r="V56" s="174"/>
      <c r="W56" s="192"/>
      <c r="X56" s="192"/>
      <c r="Y56" s="192"/>
      <c r="Z56" s="192"/>
      <c r="AA56" s="192"/>
      <c r="AB56" s="189" t="s">
        <v>56</v>
      </c>
      <c r="AC56" s="192"/>
      <c r="AD56" s="192"/>
      <c r="AE56" s="192"/>
      <c r="AF56" s="192"/>
      <c r="AG56" s="192"/>
      <c r="AH56" s="192"/>
      <c r="AI56" s="192"/>
      <c r="AJ56" s="192"/>
      <c r="AK56" s="192"/>
      <c r="AL56" s="192"/>
      <c r="AM56" s="192"/>
      <c r="AN56" s="192" t="s">
        <v>68</v>
      </c>
      <c r="AO56" s="192"/>
      <c r="AP56" s="192"/>
      <c r="AQ56" s="192"/>
      <c r="AR56" s="192"/>
      <c r="AS56" s="192" t="s">
        <v>73</v>
      </c>
      <c r="AT56" s="192"/>
      <c r="AU56" s="192"/>
      <c r="AV56" s="192"/>
      <c r="AW56" s="192"/>
      <c r="AX56" s="192"/>
      <c r="AY56" s="192"/>
      <c r="AZ56" s="192"/>
      <c r="BA56" s="192"/>
      <c r="BB56" s="192"/>
      <c r="BC56" s="192"/>
      <c r="BD56" s="192" t="s">
        <v>84</v>
      </c>
      <c r="BE56" s="192"/>
      <c r="BF56" s="192"/>
      <c r="BG56" s="192"/>
      <c r="BH56" s="192"/>
      <c r="BI56" s="192"/>
      <c r="BJ56" s="210"/>
      <c r="BK56" s="219">
        <f t="shared" si="3"/>
        <v>4</v>
      </c>
      <c r="BL56" s="222" t="str">
        <f t="shared" si="2"/>
        <v xml:space="preserve">K1LT_W06, K1LT_U02, K1LT_U07, K1LT_U18, </v>
      </c>
    </row>
    <row r="57" spans="1:64" s="58" customFormat="1" ht="24.75" customHeight="1" x14ac:dyDescent="0.25">
      <c r="A57" s="56" t="e">
        <f>stacjonarne!#REF!</f>
        <v>#REF!</v>
      </c>
      <c r="B57" s="185" t="e">
        <f>niestacjonarne!#REF!</f>
        <v>#REF!</v>
      </c>
      <c r="C57" s="31" t="s">
        <v>105</v>
      </c>
      <c r="D57" s="56"/>
      <c r="E57" s="138">
        <f>stacjonarne!A59</f>
        <v>21</v>
      </c>
      <c r="F57" s="139" t="str">
        <f>stacjonarne!B59</f>
        <v xml:space="preserve">Maszynoznawstwo </v>
      </c>
      <c r="G57" s="108">
        <f>stacjonarne!C59</f>
        <v>30</v>
      </c>
      <c r="H57" s="103">
        <f>stacjonarne!D59</f>
        <v>15</v>
      </c>
      <c r="I57" s="103">
        <f>stacjonarne!E59</f>
        <v>15</v>
      </c>
      <c r="J57" s="103">
        <f>stacjonarne!F59</f>
        <v>0</v>
      </c>
      <c r="K57" s="103">
        <f>stacjonarne!G59</f>
        <v>0</v>
      </c>
      <c r="L57" s="103">
        <f>stacjonarne!H59</f>
        <v>0</v>
      </c>
      <c r="M57" s="103">
        <f>stacjonarne!I59</f>
        <v>0</v>
      </c>
      <c r="N57" s="174"/>
      <c r="O57" s="108">
        <f>niestacjonarne!C59</f>
        <v>20</v>
      </c>
      <c r="P57" s="103">
        <f>niestacjonarne!D59</f>
        <v>10</v>
      </c>
      <c r="Q57" s="103">
        <f>niestacjonarne!E59</f>
        <v>10</v>
      </c>
      <c r="R57" s="103">
        <f>niestacjonarne!F59</f>
        <v>0</v>
      </c>
      <c r="S57" s="103">
        <f>niestacjonarne!G59</f>
        <v>0</v>
      </c>
      <c r="T57" s="234">
        <f>niestacjonarne!H59</f>
        <v>0</v>
      </c>
      <c r="U57" s="103">
        <f>niestacjonarne!I59</f>
        <v>0</v>
      </c>
      <c r="V57" s="174"/>
      <c r="W57" s="192"/>
      <c r="X57" s="192"/>
      <c r="Y57" s="192"/>
      <c r="Z57" s="192"/>
      <c r="AA57" s="192" t="s">
        <v>55</v>
      </c>
      <c r="AB57" s="192"/>
      <c r="AC57" s="192"/>
      <c r="AD57" s="192"/>
      <c r="AE57" s="192"/>
      <c r="AF57" s="192"/>
      <c r="AG57" s="192"/>
      <c r="AH57" s="192"/>
      <c r="AI57" s="192"/>
      <c r="AJ57" s="192"/>
      <c r="AK57" s="192"/>
      <c r="AL57" s="192"/>
      <c r="AM57" s="192"/>
      <c r="AN57" s="192"/>
      <c r="AO57" s="192"/>
      <c r="AP57" s="192"/>
      <c r="AQ57" s="192"/>
      <c r="AR57" s="192"/>
      <c r="AS57" s="192"/>
      <c r="AT57" s="192"/>
      <c r="AU57" s="192" t="s">
        <v>75</v>
      </c>
      <c r="AV57" s="192"/>
      <c r="AW57" s="192"/>
      <c r="AX57" s="192"/>
      <c r="AY57" s="192"/>
      <c r="AZ57" s="192"/>
      <c r="BA57" s="192"/>
      <c r="BB57" s="192"/>
      <c r="BC57" s="192"/>
      <c r="BD57" s="192"/>
      <c r="BE57" s="192" t="s">
        <v>85</v>
      </c>
      <c r="BF57" s="192"/>
      <c r="BG57" s="192"/>
      <c r="BH57" s="192"/>
      <c r="BI57" s="192"/>
      <c r="BJ57" s="210"/>
      <c r="BK57" s="219">
        <f t="shared" si="3"/>
        <v>3</v>
      </c>
      <c r="BL57" s="222" t="str">
        <f t="shared" si="2"/>
        <v xml:space="preserve">K1LT_W05, K1LT_U09, K1LT_U19, </v>
      </c>
    </row>
    <row r="58" spans="1:64" s="58" customFormat="1" ht="24.75" customHeight="1" x14ac:dyDescent="0.25">
      <c r="A58" s="56" t="e">
        <f>stacjonarne!#REF!</f>
        <v>#REF!</v>
      </c>
      <c r="B58" s="185" t="e">
        <f>niestacjonarne!#REF!</f>
        <v>#REF!</v>
      </c>
      <c r="C58" s="31" t="s">
        <v>105</v>
      </c>
      <c r="D58" s="56"/>
      <c r="E58" s="138">
        <f>stacjonarne!A60</f>
        <v>22</v>
      </c>
      <c r="F58" s="139" t="str">
        <f>stacjonarne!B60</f>
        <v xml:space="preserve">Podstawy metrologii </v>
      </c>
      <c r="G58" s="108">
        <f>stacjonarne!C60</f>
        <v>30</v>
      </c>
      <c r="H58" s="103">
        <f>stacjonarne!D60</f>
        <v>15</v>
      </c>
      <c r="I58" s="103">
        <f>stacjonarne!E60</f>
        <v>0</v>
      </c>
      <c r="J58" s="103">
        <f>stacjonarne!F60</f>
        <v>15</v>
      </c>
      <c r="K58" s="103">
        <f>stacjonarne!G60</f>
        <v>0</v>
      </c>
      <c r="L58" s="103">
        <f>stacjonarne!H60</f>
        <v>0</v>
      </c>
      <c r="M58" s="103">
        <f>stacjonarne!I60</f>
        <v>0</v>
      </c>
      <c r="N58" s="174"/>
      <c r="O58" s="108">
        <f>niestacjonarne!C60</f>
        <v>20</v>
      </c>
      <c r="P58" s="103">
        <f>niestacjonarne!D60</f>
        <v>10</v>
      </c>
      <c r="Q58" s="103">
        <f>niestacjonarne!E60</f>
        <v>0</v>
      </c>
      <c r="R58" s="103">
        <f>niestacjonarne!F60</f>
        <v>10</v>
      </c>
      <c r="S58" s="103">
        <f>niestacjonarne!G60</f>
        <v>0</v>
      </c>
      <c r="T58" s="103">
        <f>niestacjonarne!H60</f>
        <v>0</v>
      </c>
      <c r="U58" s="103">
        <f>niestacjonarne!I60</f>
        <v>0</v>
      </c>
      <c r="V58" s="174"/>
      <c r="W58" s="192"/>
      <c r="X58" s="192"/>
      <c r="Y58" s="192"/>
      <c r="Z58" s="192"/>
      <c r="AA58" s="192"/>
      <c r="AB58" s="189" t="s">
        <v>56</v>
      </c>
      <c r="AC58" s="192"/>
      <c r="AD58" s="192"/>
      <c r="AE58" s="192"/>
      <c r="AF58" s="192"/>
      <c r="AG58" s="192"/>
      <c r="AH58" s="192"/>
      <c r="AI58" s="192"/>
      <c r="AJ58" s="192"/>
      <c r="AK58" s="192"/>
      <c r="AL58" s="192"/>
      <c r="AM58" s="192"/>
      <c r="AN58" s="192"/>
      <c r="AO58" s="192"/>
      <c r="AP58" s="192"/>
      <c r="AQ58" s="192"/>
      <c r="AR58" s="192"/>
      <c r="AS58" s="192"/>
      <c r="AT58" s="192" t="s">
        <v>74</v>
      </c>
      <c r="AU58" s="192"/>
      <c r="AV58" s="192"/>
      <c r="AW58" s="192"/>
      <c r="AX58" s="192"/>
      <c r="AY58" s="192"/>
      <c r="AZ58" s="192"/>
      <c r="BA58" s="192"/>
      <c r="BB58" s="192"/>
      <c r="BC58" s="192"/>
      <c r="BD58" s="192"/>
      <c r="BE58" s="192" t="s">
        <v>85</v>
      </c>
      <c r="BF58" s="192"/>
      <c r="BG58" s="192"/>
      <c r="BH58" s="192"/>
      <c r="BI58" s="192"/>
      <c r="BJ58" s="210"/>
      <c r="BK58" s="219">
        <f t="shared" si="3"/>
        <v>3</v>
      </c>
      <c r="BL58" s="222" t="str">
        <f t="shared" si="2"/>
        <v xml:space="preserve">K1LT_W06, K1LT_U08, K1LT_U19, </v>
      </c>
    </row>
    <row r="59" spans="1:64" s="58" customFormat="1" ht="24.75" customHeight="1" x14ac:dyDescent="0.25">
      <c r="A59" s="56" t="e">
        <f>stacjonarne!#REF!</f>
        <v>#REF!</v>
      </c>
      <c r="B59" s="185" t="e">
        <f>niestacjonarne!#REF!</f>
        <v>#REF!</v>
      </c>
      <c r="C59" s="31" t="s">
        <v>105</v>
      </c>
      <c r="D59" s="56"/>
      <c r="E59" s="138">
        <f>stacjonarne!A61</f>
        <v>23</v>
      </c>
      <c r="F59" s="139" t="str">
        <f>stacjonarne!B61</f>
        <v xml:space="preserve">Podstawy mechaniki </v>
      </c>
      <c r="G59" s="108">
        <f>stacjonarne!C61</f>
        <v>30</v>
      </c>
      <c r="H59" s="103">
        <f>stacjonarne!D61</f>
        <v>15</v>
      </c>
      <c r="I59" s="103">
        <f>stacjonarne!E61</f>
        <v>0</v>
      </c>
      <c r="J59" s="103">
        <f>stacjonarne!F61</f>
        <v>15</v>
      </c>
      <c r="K59" s="103">
        <f>stacjonarne!G61</f>
        <v>0</v>
      </c>
      <c r="L59" s="103">
        <f>stacjonarne!H61</f>
        <v>0</v>
      </c>
      <c r="M59" s="103">
        <f>stacjonarne!I61</f>
        <v>0</v>
      </c>
      <c r="N59" s="174"/>
      <c r="O59" s="108">
        <f>niestacjonarne!C61</f>
        <v>20</v>
      </c>
      <c r="P59" s="103">
        <f>niestacjonarne!D61</f>
        <v>10</v>
      </c>
      <c r="Q59" s="103">
        <f>niestacjonarne!E61</f>
        <v>0</v>
      </c>
      <c r="R59" s="103">
        <f>niestacjonarne!F61</f>
        <v>10</v>
      </c>
      <c r="S59" s="103">
        <f>niestacjonarne!G61</f>
        <v>0</v>
      </c>
      <c r="T59" s="103">
        <f>niestacjonarne!H61</f>
        <v>0</v>
      </c>
      <c r="U59" s="103">
        <f>niestacjonarne!I61</f>
        <v>0</v>
      </c>
      <c r="V59" s="174"/>
      <c r="W59" s="192"/>
      <c r="X59" s="192"/>
      <c r="Y59" s="192"/>
      <c r="Z59" s="192"/>
      <c r="AA59" s="192" t="s">
        <v>55</v>
      </c>
      <c r="AB59" s="192"/>
      <c r="AC59" s="192"/>
      <c r="AD59" s="192"/>
      <c r="AE59" s="192"/>
      <c r="AF59" s="192"/>
      <c r="AG59" s="192"/>
      <c r="AH59" s="192"/>
      <c r="AI59" s="192"/>
      <c r="AJ59" s="192"/>
      <c r="AK59" s="192"/>
      <c r="AL59" s="192" t="s">
        <v>66</v>
      </c>
      <c r="AM59" s="192"/>
      <c r="AN59" s="192"/>
      <c r="AO59" s="192"/>
      <c r="AP59" s="192"/>
      <c r="AQ59" s="192"/>
      <c r="AR59" s="192"/>
      <c r="AS59" s="192" t="s">
        <v>73</v>
      </c>
      <c r="AT59" s="192"/>
      <c r="AU59" s="192"/>
      <c r="AV59" s="192"/>
      <c r="AW59" s="192"/>
      <c r="AX59" s="192"/>
      <c r="AY59" s="192"/>
      <c r="AZ59" s="192"/>
      <c r="BA59" s="192"/>
      <c r="BB59" s="192"/>
      <c r="BC59" s="192"/>
      <c r="BD59" s="192"/>
      <c r="BE59" s="192"/>
      <c r="BF59" s="192"/>
      <c r="BG59" s="192"/>
      <c r="BH59" s="192"/>
      <c r="BI59" s="192"/>
      <c r="BJ59" s="210"/>
      <c r="BK59" s="219">
        <f t="shared" si="3"/>
        <v>3</v>
      </c>
      <c r="BL59" s="222" t="str">
        <f t="shared" si="2"/>
        <v xml:space="preserve">K1LT_W05, K1LT_W16, K1LT_U07, </v>
      </c>
    </row>
    <row r="60" spans="1:64" s="58" customFormat="1" ht="24.75" customHeight="1" x14ac:dyDescent="0.25">
      <c r="A60" s="56" t="e">
        <f>stacjonarne!#REF!</f>
        <v>#REF!</v>
      </c>
      <c r="B60" s="185" t="e">
        <f>niestacjonarne!#REF!</f>
        <v>#REF!</v>
      </c>
      <c r="C60" s="31" t="s">
        <v>105</v>
      </c>
      <c r="D60" s="56"/>
      <c r="E60" s="138">
        <f>stacjonarne!A62</f>
        <v>24</v>
      </c>
      <c r="F60" s="142" t="str">
        <f>stacjonarne!B62</f>
        <v xml:space="preserve">Podstawy elektrotechniki i elektroniki </v>
      </c>
      <c r="G60" s="108">
        <f>stacjonarne!C62</f>
        <v>30</v>
      </c>
      <c r="H60" s="103">
        <f>stacjonarne!D62</f>
        <v>15</v>
      </c>
      <c r="I60" s="103">
        <f>stacjonarne!E62</f>
        <v>15</v>
      </c>
      <c r="J60" s="103">
        <f>stacjonarne!F62</f>
        <v>0</v>
      </c>
      <c r="K60" s="103">
        <f>stacjonarne!G62</f>
        <v>0</v>
      </c>
      <c r="L60" s="103">
        <f>stacjonarne!H62</f>
        <v>0</v>
      </c>
      <c r="M60" s="103">
        <f>stacjonarne!I62</f>
        <v>0</v>
      </c>
      <c r="N60" s="174"/>
      <c r="O60" s="108">
        <f>niestacjonarne!C62</f>
        <v>20</v>
      </c>
      <c r="P60" s="103">
        <f>niestacjonarne!D62</f>
        <v>10</v>
      </c>
      <c r="Q60" s="103">
        <f>niestacjonarne!E62</f>
        <v>10</v>
      </c>
      <c r="R60" s="103">
        <f>niestacjonarne!F62</f>
        <v>0</v>
      </c>
      <c r="S60" s="103">
        <f>niestacjonarne!G62</f>
        <v>0</v>
      </c>
      <c r="T60" s="103">
        <f>niestacjonarne!H62</f>
        <v>0</v>
      </c>
      <c r="U60" s="103">
        <f>niestacjonarne!I62</f>
        <v>0</v>
      </c>
      <c r="V60" s="174"/>
      <c r="W60" s="192"/>
      <c r="X60" s="192"/>
      <c r="Y60" s="192"/>
      <c r="Z60" s="192"/>
      <c r="AA60" s="192"/>
      <c r="AB60" s="192"/>
      <c r="AC60" s="192" t="s">
        <v>57</v>
      </c>
      <c r="AD60" s="192"/>
      <c r="AE60" s="192"/>
      <c r="AF60" s="192"/>
      <c r="AG60" s="192"/>
      <c r="AH60" s="192"/>
      <c r="AI60" s="192"/>
      <c r="AJ60" s="192"/>
      <c r="AK60" s="192"/>
      <c r="AL60" s="192"/>
      <c r="AM60" s="192"/>
      <c r="AN60" s="192" t="s">
        <v>68</v>
      </c>
      <c r="AO60" s="192"/>
      <c r="AP60" s="192"/>
      <c r="AQ60" s="192"/>
      <c r="AR60" s="192"/>
      <c r="AS60" s="192"/>
      <c r="AT60" s="192"/>
      <c r="AU60" s="192"/>
      <c r="AV60" s="192"/>
      <c r="AW60" s="192"/>
      <c r="AX60" s="192"/>
      <c r="AY60" s="192"/>
      <c r="AZ60" s="192"/>
      <c r="BA60" s="192"/>
      <c r="BB60" s="192"/>
      <c r="BC60" s="192"/>
      <c r="BD60" s="192"/>
      <c r="BE60" s="192" t="s">
        <v>85</v>
      </c>
      <c r="BF60" s="192"/>
      <c r="BG60" s="192"/>
      <c r="BH60" s="189" t="s">
        <v>88</v>
      </c>
      <c r="BI60" s="192"/>
      <c r="BJ60" s="210"/>
      <c r="BK60" s="219">
        <f t="shared" si="3"/>
        <v>4</v>
      </c>
      <c r="BL60" s="222" t="str">
        <f t="shared" si="2"/>
        <v xml:space="preserve">K1LT_W07, K1LT_U02, K1LT_U19, K1LT_K02, </v>
      </c>
    </row>
    <row r="61" spans="1:64" s="58" customFormat="1" ht="24.75" customHeight="1" x14ac:dyDescent="0.25">
      <c r="A61" s="56" t="e">
        <f>stacjonarne!#REF!</f>
        <v>#REF!</v>
      </c>
      <c r="B61" s="185" t="e">
        <f>niestacjonarne!#REF!</f>
        <v>#REF!</v>
      </c>
      <c r="C61" s="31" t="s">
        <v>105</v>
      </c>
      <c r="D61" s="56"/>
      <c r="E61" s="138">
        <f>stacjonarne!A63</f>
        <v>25</v>
      </c>
      <c r="F61" s="145" t="str">
        <f>stacjonarne!B63</f>
        <v xml:space="preserve">Grafika inżynierska </v>
      </c>
      <c r="G61" s="108">
        <f>stacjonarne!C63</f>
        <v>30</v>
      </c>
      <c r="H61" s="103">
        <f>stacjonarne!D63</f>
        <v>15</v>
      </c>
      <c r="I61" s="103">
        <f>stacjonarne!E63</f>
        <v>0</v>
      </c>
      <c r="J61" s="103">
        <f>stacjonarne!F63</f>
        <v>15</v>
      </c>
      <c r="K61" s="103">
        <f>stacjonarne!G63</f>
        <v>0</v>
      </c>
      <c r="L61" s="103">
        <f>stacjonarne!H63</f>
        <v>0</v>
      </c>
      <c r="M61" s="103">
        <f>stacjonarne!I63</f>
        <v>0</v>
      </c>
      <c r="N61" s="174"/>
      <c r="O61" s="108">
        <f>niestacjonarne!C63</f>
        <v>20</v>
      </c>
      <c r="P61" s="103">
        <f>niestacjonarne!D63</f>
        <v>10</v>
      </c>
      <c r="Q61" s="103">
        <f>niestacjonarne!E63</f>
        <v>0</v>
      </c>
      <c r="R61" s="103">
        <f>niestacjonarne!F63</f>
        <v>10</v>
      </c>
      <c r="S61" s="103">
        <f>niestacjonarne!G63</f>
        <v>0</v>
      </c>
      <c r="T61" s="103">
        <f>niestacjonarne!H63</f>
        <v>0</v>
      </c>
      <c r="U61" s="103">
        <f>niestacjonarne!I63</f>
        <v>0</v>
      </c>
      <c r="V61" s="174"/>
      <c r="W61" s="192"/>
      <c r="X61" s="192"/>
      <c r="Y61" s="192"/>
      <c r="Z61" s="192"/>
      <c r="AA61" s="192"/>
      <c r="AB61" s="192"/>
      <c r="AC61" s="192"/>
      <c r="AD61" s="192" t="s">
        <v>58</v>
      </c>
      <c r="AE61" s="192"/>
      <c r="AF61" s="192"/>
      <c r="AG61" s="192"/>
      <c r="AH61" s="192"/>
      <c r="AI61" s="192"/>
      <c r="AJ61" s="192"/>
      <c r="AK61" s="192"/>
      <c r="AL61" s="192"/>
      <c r="AM61" s="192"/>
      <c r="AN61" s="192"/>
      <c r="AO61" s="192"/>
      <c r="AP61" s="192"/>
      <c r="AQ61" s="192"/>
      <c r="AR61" s="192"/>
      <c r="AS61" s="192"/>
      <c r="AT61" s="192"/>
      <c r="AU61" s="192"/>
      <c r="AV61" s="192" t="s">
        <v>76</v>
      </c>
      <c r="AW61" s="192"/>
      <c r="AX61" s="192"/>
      <c r="AY61" s="192"/>
      <c r="AZ61" s="192"/>
      <c r="BA61" s="192"/>
      <c r="BB61" s="192"/>
      <c r="BC61" s="192"/>
      <c r="BD61" s="192"/>
      <c r="BE61" s="192"/>
      <c r="BF61" s="192"/>
      <c r="BG61" s="189" t="s">
        <v>87</v>
      </c>
      <c r="BH61" s="192"/>
      <c r="BI61" s="192"/>
      <c r="BJ61" s="210" t="s">
        <v>90</v>
      </c>
      <c r="BK61" s="219">
        <f t="shared" si="3"/>
        <v>4</v>
      </c>
      <c r="BL61" s="222" t="str">
        <f t="shared" si="2"/>
        <v xml:space="preserve">K1LT_W08, K1LT_U10, K1LT_K01, K1LT_K04, </v>
      </c>
    </row>
    <row r="62" spans="1:64" s="79" customFormat="1" ht="24.75" customHeight="1" x14ac:dyDescent="0.25">
      <c r="A62" s="56" t="e">
        <f>stacjonarne!#REF!</f>
        <v>#REF!</v>
      </c>
      <c r="B62" s="185" t="e">
        <f>niestacjonarne!#REF!</f>
        <v>#REF!</v>
      </c>
      <c r="C62" s="31" t="s">
        <v>105</v>
      </c>
      <c r="D62" s="78" t="s">
        <v>100</v>
      </c>
      <c r="E62" s="140">
        <f>stacjonarne!A64</f>
        <v>26</v>
      </c>
      <c r="F62" s="146" t="str">
        <f>stacjonarne!B64</f>
        <v xml:space="preserve">Komputerowe wspomaganie prac inżynierskich </v>
      </c>
      <c r="G62" s="108">
        <f>stacjonarne!C64</f>
        <v>30</v>
      </c>
      <c r="H62" s="103">
        <f>stacjonarne!D64</f>
        <v>0</v>
      </c>
      <c r="I62" s="103">
        <f>stacjonarne!E64</f>
        <v>0</v>
      </c>
      <c r="J62" s="103">
        <f>stacjonarne!F64</f>
        <v>30</v>
      </c>
      <c r="K62" s="103">
        <f>stacjonarne!G64</f>
        <v>0</v>
      </c>
      <c r="L62" s="103">
        <f>stacjonarne!H64</f>
        <v>0</v>
      </c>
      <c r="M62" s="103">
        <f>stacjonarne!I64</f>
        <v>0</v>
      </c>
      <c r="N62" s="174"/>
      <c r="O62" s="108">
        <f>niestacjonarne!C64</f>
        <v>12</v>
      </c>
      <c r="P62" s="103">
        <f>niestacjonarne!D64</f>
        <v>0</v>
      </c>
      <c r="Q62" s="103">
        <f>niestacjonarne!E64</f>
        <v>0</v>
      </c>
      <c r="R62" s="260">
        <f>niestacjonarne!F64</f>
        <v>12</v>
      </c>
      <c r="S62" s="103">
        <f>niestacjonarne!G64</f>
        <v>0</v>
      </c>
      <c r="T62" s="103">
        <f>niestacjonarne!H64</f>
        <v>0</v>
      </c>
      <c r="U62" s="103">
        <f>niestacjonarne!I64</f>
        <v>0</v>
      </c>
      <c r="V62" s="174"/>
      <c r="W62" s="193"/>
      <c r="X62" s="193"/>
      <c r="Y62" s="193"/>
      <c r="Z62" s="193"/>
      <c r="AA62" s="193"/>
      <c r="AB62" s="193"/>
      <c r="AC62" s="193"/>
      <c r="AD62" s="192" t="s">
        <v>58</v>
      </c>
      <c r="AE62" s="193"/>
      <c r="AF62" s="193"/>
      <c r="AG62" s="193"/>
      <c r="AH62" s="193"/>
      <c r="AI62" s="193"/>
      <c r="AJ62" s="193"/>
      <c r="AK62" s="193"/>
      <c r="AL62" s="193"/>
      <c r="AM62" s="193"/>
      <c r="AN62" s="193"/>
      <c r="AO62" s="193"/>
      <c r="AP62" s="193"/>
      <c r="AQ62" s="193"/>
      <c r="AR62" s="193"/>
      <c r="AS62" s="193"/>
      <c r="AT62" s="193"/>
      <c r="AU62" s="193"/>
      <c r="AV62" s="192" t="s">
        <v>76</v>
      </c>
      <c r="AW62" s="193"/>
      <c r="AX62" s="193"/>
      <c r="AY62" s="193"/>
      <c r="AZ62" s="193"/>
      <c r="BA62" s="193"/>
      <c r="BB62" s="193"/>
      <c r="BC62" s="193"/>
      <c r="BD62" s="193"/>
      <c r="BE62" s="193"/>
      <c r="BF62" s="193"/>
      <c r="BG62" s="189" t="s">
        <v>87</v>
      </c>
      <c r="BH62" s="189" t="s">
        <v>88</v>
      </c>
      <c r="BI62" s="193"/>
      <c r="BJ62" s="210" t="s">
        <v>90</v>
      </c>
      <c r="BK62" s="219">
        <f t="shared" si="3"/>
        <v>5</v>
      </c>
      <c r="BL62" s="222" t="str">
        <f t="shared" si="2"/>
        <v xml:space="preserve">K1LT_W08, K1LT_U10, K1LT_K01, K1LT_K02, K1LT_K04, </v>
      </c>
    </row>
    <row r="63" spans="1:64" s="58" customFormat="1" ht="21.75" customHeight="1" x14ac:dyDescent="0.25">
      <c r="A63" s="56" t="e">
        <f>stacjonarne!#REF!</f>
        <v>#REF!</v>
      </c>
      <c r="B63" s="185" t="e">
        <f>niestacjonarne!#REF!</f>
        <v>#REF!</v>
      </c>
      <c r="C63" s="31" t="s">
        <v>105</v>
      </c>
      <c r="D63" s="56"/>
      <c r="E63" s="138">
        <f>stacjonarne!A65</f>
        <v>27</v>
      </c>
      <c r="F63" s="142" t="str">
        <f>stacjonarne!B65</f>
        <v xml:space="preserve">Współczesne koncepcje i metody zarządzania w logistyce </v>
      </c>
      <c r="G63" s="108">
        <f>stacjonarne!C65</f>
        <v>30</v>
      </c>
      <c r="H63" s="103">
        <f>stacjonarne!D65</f>
        <v>15</v>
      </c>
      <c r="I63" s="103">
        <f>stacjonarne!E65</f>
        <v>15</v>
      </c>
      <c r="J63" s="103">
        <f>stacjonarne!F65</f>
        <v>0</v>
      </c>
      <c r="K63" s="103">
        <f>stacjonarne!G65</f>
        <v>0</v>
      </c>
      <c r="L63" s="103">
        <f>stacjonarne!H65</f>
        <v>0</v>
      </c>
      <c r="M63" s="103">
        <f>stacjonarne!I65</f>
        <v>0</v>
      </c>
      <c r="N63" s="174"/>
      <c r="O63" s="108">
        <f>niestacjonarne!C65</f>
        <v>16</v>
      </c>
      <c r="P63" s="260">
        <f>niestacjonarne!D65</f>
        <v>8</v>
      </c>
      <c r="Q63" s="260">
        <f>niestacjonarne!E65</f>
        <v>8</v>
      </c>
      <c r="R63" s="103">
        <f>niestacjonarne!F65</f>
        <v>0</v>
      </c>
      <c r="S63" s="103">
        <f>niestacjonarne!G65</f>
        <v>0</v>
      </c>
      <c r="T63" s="103">
        <f>niestacjonarne!H65</f>
        <v>0</v>
      </c>
      <c r="U63" s="103">
        <f>niestacjonarne!I65</f>
        <v>0</v>
      </c>
      <c r="V63" s="174"/>
      <c r="W63" s="192"/>
      <c r="X63" s="192"/>
      <c r="Y63" s="189" t="s">
        <v>53</v>
      </c>
      <c r="Z63" s="192"/>
      <c r="AA63" s="192"/>
      <c r="AB63" s="192"/>
      <c r="AC63" s="192"/>
      <c r="AD63" s="192"/>
      <c r="AE63" s="192"/>
      <c r="AF63" s="192"/>
      <c r="AG63" s="192"/>
      <c r="AH63" s="192"/>
      <c r="AI63" s="192"/>
      <c r="AJ63" s="192"/>
      <c r="AK63" s="192"/>
      <c r="AL63" s="192"/>
      <c r="AM63" s="192"/>
      <c r="AN63" s="192"/>
      <c r="AO63" s="189" t="s">
        <v>69</v>
      </c>
      <c r="AP63" s="192"/>
      <c r="AQ63" s="192"/>
      <c r="AR63" s="192"/>
      <c r="AS63" s="192"/>
      <c r="AT63" s="192"/>
      <c r="AU63" s="192"/>
      <c r="AV63" s="192"/>
      <c r="AW63" s="192"/>
      <c r="AX63" s="192"/>
      <c r="AY63" s="192"/>
      <c r="AZ63" s="192"/>
      <c r="BA63" s="192"/>
      <c r="BB63" s="192"/>
      <c r="BC63" s="192"/>
      <c r="BD63" s="192"/>
      <c r="BE63" s="192"/>
      <c r="BF63" s="192"/>
      <c r="BG63" s="192"/>
      <c r="BH63" s="189" t="s">
        <v>88</v>
      </c>
      <c r="BI63" s="192"/>
      <c r="BJ63" s="210"/>
      <c r="BK63" s="219">
        <f t="shared" si="3"/>
        <v>3</v>
      </c>
      <c r="BL63" s="222" t="str">
        <f t="shared" si="2"/>
        <v xml:space="preserve">K1LT_W03, K1LT_U03, K1LT_K02, </v>
      </c>
    </row>
    <row r="64" spans="1:64" s="58" customFormat="1" ht="25.5" customHeight="1" x14ac:dyDescent="0.25">
      <c r="A64" s="56" t="e">
        <f>stacjonarne!#REF!</f>
        <v>#REF!</v>
      </c>
      <c r="B64" s="185" t="e">
        <f>niestacjonarne!#REF!</f>
        <v>#REF!</v>
      </c>
      <c r="C64" s="31" t="s">
        <v>105</v>
      </c>
      <c r="D64" s="56"/>
      <c r="E64" s="138">
        <f>stacjonarne!A66</f>
        <v>28</v>
      </c>
      <c r="F64" s="142" t="str">
        <f>stacjonarne!B66</f>
        <v>Zarządzanie zasobami ludzkimi w logistyce i w transporcie</v>
      </c>
      <c r="G64" s="108">
        <f>stacjonarne!C66</f>
        <v>30</v>
      </c>
      <c r="H64" s="103">
        <f>stacjonarne!D66</f>
        <v>15</v>
      </c>
      <c r="I64" s="103">
        <f>stacjonarne!E66</f>
        <v>0</v>
      </c>
      <c r="J64" s="103">
        <f>stacjonarne!F66</f>
        <v>0</v>
      </c>
      <c r="K64" s="103">
        <f>stacjonarne!G66</f>
        <v>0</v>
      </c>
      <c r="L64" s="103">
        <f>stacjonarne!H66</f>
        <v>15</v>
      </c>
      <c r="M64" s="103">
        <f>stacjonarne!I66</f>
        <v>0</v>
      </c>
      <c r="N64" s="174"/>
      <c r="O64" s="108">
        <f>niestacjonarne!C66</f>
        <v>16</v>
      </c>
      <c r="P64" s="260">
        <f>niestacjonarne!D66</f>
        <v>8</v>
      </c>
      <c r="Q64" s="103">
        <f>niestacjonarne!E66</f>
        <v>0</v>
      </c>
      <c r="R64" s="103">
        <f>niestacjonarne!F66</f>
        <v>0</v>
      </c>
      <c r="S64" s="103">
        <f>niestacjonarne!G66</f>
        <v>0</v>
      </c>
      <c r="T64" s="260">
        <f>niestacjonarne!H66</f>
        <v>8</v>
      </c>
      <c r="U64" s="103">
        <f>niestacjonarne!I66</f>
        <v>0</v>
      </c>
      <c r="V64" s="174"/>
      <c r="W64" s="192"/>
      <c r="X64" s="192"/>
      <c r="Y64" s="189" t="s">
        <v>53</v>
      </c>
      <c r="Z64" s="192"/>
      <c r="AA64" s="192"/>
      <c r="AB64" s="192"/>
      <c r="AC64" s="192"/>
      <c r="AD64" s="192"/>
      <c r="AE64" s="192"/>
      <c r="AF64" s="192"/>
      <c r="AG64" s="192"/>
      <c r="AH64" s="192"/>
      <c r="AI64" s="192"/>
      <c r="AJ64" s="192"/>
      <c r="AK64" s="192"/>
      <c r="AL64" s="192"/>
      <c r="AM64" s="192"/>
      <c r="AN64" s="192"/>
      <c r="AO64" s="189" t="s">
        <v>69</v>
      </c>
      <c r="AP64" s="192"/>
      <c r="AQ64" s="192"/>
      <c r="AR64" s="192"/>
      <c r="AS64" s="192"/>
      <c r="AT64" s="192"/>
      <c r="AU64" s="192"/>
      <c r="AV64" s="192"/>
      <c r="AW64" s="192"/>
      <c r="AX64" s="192"/>
      <c r="AY64" s="192"/>
      <c r="AZ64" s="192"/>
      <c r="BA64" s="192"/>
      <c r="BB64" s="192"/>
      <c r="BC64" s="192"/>
      <c r="BD64" s="192"/>
      <c r="BE64" s="192"/>
      <c r="BF64" s="192"/>
      <c r="BG64" s="192"/>
      <c r="BH64" s="189" t="s">
        <v>88</v>
      </c>
      <c r="BI64" s="192"/>
      <c r="BJ64" s="210"/>
      <c r="BK64" s="219">
        <f t="shared" si="3"/>
        <v>3</v>
      </c>
      <c r="BL64" s="222" t="str">
        <f>_xlfn.CONCAT(W64:BJ64)</f>
        <v xml:space="preserve">K1LT_W03, K1LT_U03, K1LT_K02, </v>
      </c>
    </row>
    <row r="65" spans="1:64" s="83" customFormat="1" ht="24.75" customHeight="1" x14ac:dyDescent="0.25">
      <c r="A65" s="56" t="e">
        <f>stacjonarne!#REF!</f>
        <v>#REF!</v>
      </c>
      <c r="B65" s="185" t="e">
        <f>niestacjonarne!#REF!</f>
        <v>#REF!</v>
      </c>
      <c r="C65" s="31" t="s">
        <v>105</v>
      </c>
      <c r="D65" s="82" t="s">
        <v>100</v>
      </c>
      <c r="E65" s="147">
        <f>stacjonarne!A67</f>
        <v>29</v>
      </c>
      <c r="F65" s="148" t="str">
        <f>stacjonarne!B67</f>
        <v xml:space="preserve">Zarządzanie strategiczne </v>
      </c>
      <c r="G65" s="108">
        <f>stacjonarne!C67</f>
        <v>30</v>
      </c>
      <c r="H65" s="103">
        <f>stacjonarne!D67</f>
        <v>30</v>
      </c>
      <c r="I65" s="103">
        <f>stacjonarne!E67</f>
        <v>0</v>
      </c>
      <c r="J65" s="103">
        <f>stacjonarne!F67</f>
        <v>0</v>
      </c>
      <c r="K65" s="103">
        <f>stacjonarne!G67</f>
        <v>0</v>
      </c>
      <c r="L65" s="103">
        <f>stacjonarne!H67</f>
        <v>0</v>
      </c>
      <c r="M65" s="103">
        <f>stacjonarne!I67</f>
        <v>0</v>
      </c>
      <c r="N65" s="174"/>
      <c r="O65" s="108">
        <f>niestacjonarne!C67</f>
        <v>8</v>
      </c>
      <c r="P65" s="103">
        <f>niestacjonarne!D67</f>
        <v>8</v>
      </c>
      <c r="Q65" s="103">
        <f>niestacjonarne!E67</f>
        <v>0</v>
      </c>
      <c r="R65" s="103">
        <f>niestacjonarne!F67</f>
        <v>0</v>
      </c>
      <c r="S65" s="103">
        <f>niestacjonarne!G67</f>
        <v>0</v>
      </c>
      <c r="T65" s="103">
        <f>niestacjonarne!H67</f>
        <v>0</v>
      </c>
      <c r="U65" s="103">
        <f>niestacjonarne!I67</f>
        <v>0</v>
      </c>
      <c r="V65" s="174"/>
      <c r="W65" s="196"/>
      <c r="X65" s="189" t="s">
        <v>52</v>
      </c>
      <c r="Y65" s="196"/>
      <c r="Z65" s="196"/>
      <c r="AA65" s="196"/>
      <c r="AB65" s="196"/>
      <c r="AC65" s="196"/>
      <c r="AD65" s="196"/>
      <c r="AE65" s="192" t="s">
        <v>59</v>
      </c>
      <c r="AF65" s="196"/>
      <c r="AG65" s="196"/>
      <c r="AH65" s="196"/>
      <c r="AI65" s="196"/>
      <c r="AJ65" s="196"/>
      <c r="AK65" s="196"/>
      <c r="AL65" s="196"/>
      <c r="AM65" s="196"/>
      <c r="AN65" s="196"/>
      <c r="AO65" s="196"/>
      <c r="AP65" s="196"/>
      <c r="AQ65" s="196"/>
      <c r="AR65" s="196"/>
      <c r="AS65" s="196"/>
      <c r="AT65" s="196"/>
      <c r="AU65" s="196"/>
      <c r="AV65" s="196"/>
      <c r="AW65" s="196"/>
      <c r="AX65" s="196"/>
      <c r="AY65" s="196"/>
      <c r="AZ65" s="196"/>
      <c r="BA65" s="196"/>
      <c r="BB65" s="196"/>
      <c r="BC65" s="196"/>
      <c r="BD65" s="196"/>
      <c r="BE65" s="196"/>
      <c r="BF65" s="196"/>
      <c r="BG65" s="196"/>
      <c r="BH65" s="196"/>
      <c r="BI65" s="196"/>
      <c r="BJ65" s="213"/>
      <c r="BK65" s="219">
        <f t="shared" si="3"/>
        <v>2</v>
      </c>
      <c r="BL65" s="222" t="str">
        <f t="shared" si="2"/>
        <v xml:space="preserve">K1LT_W02, K1LT_W09, </v>
      </c>
    </row>
    <row r="66" spans="1:64" s="58" customFormat="1" ht="24.75" customHeight="1" x14ac:dyDescent="0.25">
      <c r="A66" s="56" t="e">
        <f>stacjonarne!#REF!</f>
        <v>#REF!</v>
      </c>
      <c r="B66" s="185" t="e">
        <f>niestacjonarne!#REF!</f>
        <v>#REF!</v>
      </c>
      <c r="C66" s="31" t="s">
        <v>105</v>
      </c>
      <c r="D66" s="56"/>
      <c r="E66" s="138">
        <f>stacjonarne!A68</f>
        <v>30</v>
      </c>
      <c r="F66" s="142" t="str">
        <f>stacjonarne!B68</f>
        <v>Prawo transportowe i celne</v>
      </c>
      <c r="G66" s="108">
        <f>stacjonarne!C68</f>
        <v>15</v>
      </c>
      <c r="H66" s="103">
        <f>stacjonarne!D68</f>
        <v>15</v>
      </c>
      <c r="I66" s="103">
        <f>stacjonarne!E68</f>
        <v>0</v>
      </c>
      <c r="J66" s="103">
        <f>stacjonarne!F68</f>
        <v>0</v>
      </c>
      <c r="K66" s="103">
        <f>stacjonarne!G68</f>
        <v>0</v>
      </c>
      <c r="L66" s="103">
        <f>stacjonarne!H68</f>
        <v>0</v>
      </c>
      <c r="M66" s="103">
        <f>stacjonarne!I68</f>
        <v>0</v>
      </c>
      <c r="N66" s="174"/>
      <c r="O66" s="108">
        <f>niestacjonarne!C68</f>
        <v>10</v>
      </c>
      <c r="P66" s="103">
        <f>niestacjonarne!D68</f>
        <v>10</v>
      </c>
      <c r="Q66" s="103">
        <f>niestacjonarne!E68</f>
        <v>0</v>
      </c>
      <c r="R66" s="103">
        <f>niestacjonarne!F68</f>
        <v>0</v>
      </c>
      <c r="S66" s="103">
        <f>niestacjonarne!G68</f>
        <v>0</v>
      </c>
      <c r="T66" s="103">
        <f>niestacjonarne!H68</f>
        <v>0</v>
      </c>
      <c r="U66" s="103">
        <f>niestacjonarne!I68</f>
        <v>0</v>
      </c>
      <c r="V66" s="174"/>
      <c r="W66" s="189" t="s">
        <v>51</v>
      </c>
      <c r="X66" s="192"/>
      <c r="Y66" s="192"/>
      <c r="Z66" s="192"/>
      <c r="AA66" s="192"/>
      <c r="AB66" s="192"/>
      <c r="AC66" s="192"/>
      <c r="AD66" s="192"/>
      <c r="AE66" s="192"/>
      <c r="AF66" s="192"/>
      <c r="AG66" s="192"/>
      <c r="AH66" s="192"/>
      <c r="AI66" s="192"/>
      <c r="AJ66" s="192"/>
      <c r="AK66" s="192"/>
      <c r="AL66" s="192"/>
      <c r="AM66" s="192"/>
      <c r="AN66" s="192"/>
      <c r="AO66" s="189" t="s">
        <v>69</v>
      </c>
      <c r="AP66" s="192"/>
      <c r="AQ66" s="192"/>
      <c r="AR66" s="192"/>
      <c r="AS66" s="192"/>
      <c r="AT66" s="192"/>
      <c r="AU66" s="192"/>
      <c r="AV66" s="192"/>
      <c r="AW66" s="192"/>
      <c r="AX66" s="192"/>
      <c r="AY66" s="192"/>
      <c r="AZ66" s="192"/>
      <c r="BA66" s="192"/>
      <c r="BB66" s="192"/>
      <c r="BC66" s="192"/>
      <c r="BD66" s="192"/>
      <c r="BE66" s="192"/>
      <c r="BF66" s="192"/>
      <c r="BG66" s="192"/>
      <c r="BH66" s="189" t="s">
        <v>88</v>
      </c>
      <c r="BI66" s="192"/>
      <c r="BJ66" s="210"/>
      <c r="BK66" s="219">
        <f t="shared" si="3"/>
        <v>3</v>
      </c>
      <c r="BL66" s="222" t="str">
        <f t="shared" si="2"/>
        <v xml:space="preserve">K1LT_W01, K1LT_U03, K1LT_K02, </v>
      </c>
    </row>
    <row r="67" spans="1:64" s="58" customFormat="1" ht="24.75" customHeight="1" x14ac:dyDescent="0.25">
      <c r="A67" s="56" t="e">
        <f>stacjonarne!#REF!</f>
        <v>#REF!</v>
      </c>
      <c r="B67" s="185" t="e">
        <f>niestacjonarne!#REF!</f>
        <v>#REF!</v>
      </c>
      <c r="C67" s="31" t="s">
        <v>105</v>
      </c>
      <c r="D67" s="56"/>
      <c r="E67" s="138">
        <f>stacjonarne!A69</f>
        <v>31</v>
      </c>
      <c r="F67" s="142" t="str">
        <f>stacjonarne!B69</f>
        <v>Warsztat w języku obcym</v>
      </c>
      <c r="G67" s="108">
        <f>stacjonarne!C69</f>
        <v>15</v>
      </c>
      <c r="H67" s="103">
        <f>stacjonarne!D69</f>
        <v>0</v>
      </c>
      <c r="I67" s="103">
        <f>stacjonarne!E69</f>
        <v>0</v>
      </c>
      <c r="J67" s="103">
        <f>stacjonarne!F69</f>
        <v>0</v>
      </c>
      <c r="K67" s="103">
        <f>stacjonarne!G69</f>
        <v>0</v>
      </c>
      <c r="L67" s="103">
        <f>stacjonarne!H69</f>
        <v>15</v>
      </c>
      <c r="M67" s="103">
        <f>stacjonarne!I69</f>
        <v>0</v>
      </c>
      <c r="N67" s="174"/>
      <c r="O67" s="108">
        <f>niestacjonarne!C69</f>
        <v>10</v>
      </c>
      <c r="P67" s="103">
        <f>niestacjonarne!D69</f>
        <v>0</v>
      </c>
      <c r="Q67" s="103">
        <f>niestacjonarne!E69</f>
        <v>0</v>
      </c>
      <c r="R67" s="103">
        <f>niestacjonarne!F69</f>
        <v>0</v>
      </c>
      <c r="S67" s="103">
        <f>niestacjonarne!G69</f>
        <v>0</v>
      </c>
      <c r="T67" s="103">
        <f>niestacjonarne!H69</f>
        <v>10</v>
      </c>
      <c r="U67" s="103">
        <f>niestacjonarne!I69</f>
        <v>0</v>
      </c>
      <c r="V67" s="174"/>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t="s">
        <v>86</v>
      </c>
      <c r="BG67" s="192"/>
      <c r="BH67" s="192"/>
      <c r="BI67" s="192"/>
      <c r="BJ67" s="210"/>
      <c r="BK67" s="219">
        <f t="shared" si="3"/>
        <v>1</v>
      </c>
      <c r="BL67" s="222" t="str">
        <f t="shared" si="2"/>
        <v xml:space="preserve">K1LT_U20, </v>
      </c>
    </row>
    <row r="68" spans="1:64" s="58" customFormat="1" ht="24.75" customHeight="1" x14ac:dyDescent="0.25">
      <c r="A68" s="56" t="e">
        <f>stacjonarne!#REF!</f>
        <v>#REF!</v>
      </c>
      <c r="B68" s="185" t="e">
        <f>niestacjonarne!#REF!</f>
        <v>#REF!</v>
      </c>
      <c r="C68" s="31" t="s">
        <v>105</v>
      </c>
      <c r="D68" s="56"/>
      <c r="E68" s="138">
        <f>stacjonarne!A71</f>
        <v>33</v>
      </c>
      <c r="F68" s="142" t="str">
        <f>stacjonarne!B71</f>
        <v>Projekt inżynierski</v>
      </c>
      <c r="G68" s="108">
        <f>stacjonarne!C71</f>
        <v>30</v>
      </c>
      <c r="H68" s="103">
        <f>stacjonarne!D71</f>
        <v>0</v>
      </c>
      <c r="I68" s="103">
        <f>stacjonarne!E71</f>
        <v>0</v>
      </c>
      <c r="J68" s="103">
        <f>stacjonarne!F71</f>
        <v>0</v>
      </c>
      <c r="K68" s="103">
        <f>stacjonarne!G71</f>
        <v>30</v>
      </c>
      <c r="L68" s="103">
        <f>stacjonarne!H71</f>
        <v>0</v>
      </c>
      <c r="M68" s="103">
        <f>stacjonarne!I71</f>
        <v>0</v>
      </c>
      <c r="N68" s="174"/>
      <c r="O68" s="108">
        <f>niestacjonarne!C71</f>
        <v>10</v>
      </c>
      <c r="P68" s="103">
        <f>niestacjonarne!D71</f>
        <v>0</v>
      </c>
      <c r="Q68" s="103">
        <f>niestacjonarne!E71</f>
        <v>0</v>
      </c>
      <c r="R68" s="103">
        <f>niestacjonarne!F71</f>
        <v>0</v>
      </c>
      <c r="S68" s="103">
        <f>niestacjonarne!G71</f>
        <v>10</v>
      </c>
      <c r="T68" s="103">
        <f>niestacjonarne!H71</f>
        <v>0</v>
      </c>
      <c r="U68" s="103">
        <f>niestacjonarne!I71</f>
        <v>0</v>
      </c>
      <c r="V68" s="174"/>
      <c r="W68" s="192"/>
      <c r="X68" s="192"/>
      <c r="Y68" s="192"/>
      <c r="Z68" s="192"/>
      <c r="AA68" s="192"/>
      <c r="AB68" s="192"/>
      <c r="AC68" s="192"/>
      <c r="AD68" s="192"/>
      <c r="AE68" s="192"/>
      <c r="AF68" s="192"/>
      <c r="AG68" s="192"/>
      <c r="AH68" s="192"/>
      <c r="AI68" s="192"/>
      <c r="AJ68" s="192"/>
      <c r="AK68" s="192"/>
      <c r="AL68" s="192"/>
      <c r="AM68" s="192"/>
      <c r="AN68" s="192"/>
      <c r="AO68" s="192"/>
      <c r="AP68" s="192"/>
      <c r="AQ68" s="192"/>
      <c r="AR68" s="192"/>
      <c r="AS68" s="192"/>
      <c r="AT68" s="192"/>
      <c r="AU68" s="192"/>
      <c r="AV68" s="192"/>
      <c r="AW68" s="192"/>
      <c r="AX68" s="189" t="s">
        <v>78</v>
      </c>
      <c r="AY68" s="192"/>
      <c r="AZ68" s="192"/>
      <c r="BA68" s="192"/>
      <c r="BB68" s="192"/>
      <c r="BC68" s="192"/>
      <c r="BD68" s="192" t="s">
        <v>84</v>
      </c>
      <c r="BE68" s="192"/>
      <c r="BF68" s="192"/>
      <c r="BG68" s="192"/>
      <c r="BH68" s="192"/>
      <c r="BI68" s="192"/>
      <c r="BJ68" s="210"/>
      <c r="BK68" s="219">
        <f t="shared" si="3"/>
        <v>2</v>
      </c>
      <c r="BL68" s="222" t="str">
        <f t="shared" si="2"/>
        <v xml:space="preserve">K1LT_U12, K1LT_U18, </v>
      </c>
    </row>
    <row r="69" spans="1:64" s="58" customFormat="1" ht="24.75" customHeight="1" x14ac:dyDescent="0.25">
      <c r="A69" s="56" t="e">
        <f>stacjonarne!#REF!</f>
        <v>#REF!</v>
      </c>
      <c r="B69" s="185" t="e">
        <f>niestacjonarne!#REF!</f>
        <v>#REF!</v>
      </c>
      <c r="C69" s="31" t="s">
        <v>105</v>
      </c>
      <c r="D69" s="56"/>
      <c r="E69" s="138">
        <f>stacjonarne!A72</f>
        <v>34</v>
      </c>
      <c r="F69" s="142" t="str">
        <f>stacjonarne!B72</f>
        <v xml:space="preserve">Moduł do wyboru </v>
      </c>
      <c r="G69" s="108">
        <f>stacjonarne!C72</f>
        <v>60</v>
      </c>
      <c r="H69" s="103">
        <f>stacjonarne!D72</f>
        <v>30</v>
      </c>
      <c r="I69" s="103">
        <f>stacjonarne!E72</f>
        <v>0</v>
      </c>
      <c r="J69" s="103">
        <f>stacjonarne!F72</f>
        <v>0</v>
      </c>
      <c r="K69" s="103">
        <f>stacjonarne!G72</f>
        <v>0</v>
      </c>
      <c r="L69" s="103">
        <f>stacjonarne!H72</f>
        <v>30</v>
      </c>
      <c r="M69" s="103">
        <f>stacjonarne!I72</f>
        <v>0</v>
      </c>
      <c r="N69" s="174"/>
      <c r="O69" s="108">
        <f>niestacjonarne!C72</f>
        <v>38</v>
      </c>
      <c r="P69" s="260">
        <f>niestacjonarne!D72</f>
        <v>14</v>
      </c>
      <c r="Q69" s="103">
        <f>niestacjonarne!E72</f>
        <v>0</v>
      </c>
      <c r="R69" s="103">
        <f>niestacjonarne!F72</f>
        <v>0</v>
      </c>
      <c r="S69" s="103">
        <f>niestacjonarne!G72</f>
        <v>0</v>
      </c>
      <c r="T69" s="260">
        <f>niestacjonarne!H72</f>
        <v>24</v>
      </c>
      <c r="U69" s="103">
        <f>niestacjonarne!I72</f>
        <v>0</v>
      </c>
      <c r="V69" s="174"/>
      <c r="W69" s="192"/>
      <c r="X69" s="192"/>
      <c r="Y69" s="192"/>
      <c r="Z69" s="192"/>
      <c r="AA69" s="192"/>
      <c r="AB69" s="192"/>
      <c r="AC69" s="192"/>
      <c r="AD69" s="192"/>
      <c r="AE69" s="192"/>
      <c r="AF69" s="192" t="s">
        <v>60</v>
      </c>
      <c r="AG69" s="192"/>
      <c r="AH69" s="192"/>
      <c r="AI69" s="192"/>
      <c r="AJ69" s="192" t="s">
        <v>64</v>
      </c>
      <c r="AK69" s="192"/>
      <c r="AL69" s="192"/>
      <c r="AM69" s="192"/>
      <c r="AN69" s="192"/>
      <c r="AO69" s="192"/>
      <c r="AP69" s="192"/>
      <c r="AQ69" s="192"/>
      <c r="AR69" s="192"/>
      <c r="AS69" s="192"/>
      <c r="AT69" s="192"/>
      <c r="AU69" s="192"/>
      <c r="AV69" s="192"/>
      <c r="AW69" s="192" t="s">
        <v>77</v>
      </c>
      <c r="AX69" s="192"/>
      <c r="AY69" s="192"/>
      <c r="AZ69" s="192"/>
      <c r="BA69" s="192"/>
      <c r="BB69" s="192"/>
      <c r="BC69" s="192"/>
      <c r="BD69" s="192"/>
      <c r="BE69" s="192"/>
      <c r="BF69" s="192"/>
      <c r="BG69" s="192"/>
      <c r="BH69" s="192" t="s">
        <v>88</v>
      </c>
      <c r="BI69" s="192"/>
      <c r="BJ69" s="210"/>
      <c r="BK69" s="219">
        <f t="shared" si="3"/>
        <v>4</v>
      </c>
      <c r="BL69" s="222" t="str">
        <f t="shared" si="2"/>
        <v xml:space="preserve">K1LT_W10, K1LT_W14, K1LT_U11, K1LT_K02, </v>
      </c>
    </row>
    <row r="70" spans="1:64" s="58" customFormat="1" ht="15.75" x14ac:dyDescent="0.25">
      <c r="A70" s="56" t="e">
        <f>stacjonarne!#REF!</f>
        <v>#REF!</v>
      </c>
      <c r="B70" s="185" t="e">
        <f>niestacjonarne!#REF!</f>
        <v>#REF!</v>
      </c>
      <c r="C70" s="56"/>
      <c r="D70" s="56"/>
      <c r="E70" s="149">
        <f>stacjonarne!A73</f>
        <v>0</v>
      </c>
      <c r="F70" s="149">
        <f>stacjonarne!B73</f>
        <v>0</v>
      </c>
      <c r="G70" s="255">
        <f>stacjonarne!C73</f>
        <v>0</v>
      </c>
      <c r="H70" s="256">
        <f>stacjonarne!D73</f>
        <v>0</v>
      </c>
      <c r="I70" s="256">
        <f>stacjonarne!E73</f>
        <v>0</v>
      </c>
      <c r="J70" s="256">
        <f>stacjonarne!F73</f>
        <v>0</v>
      </c>
      <c r="K70" s="256">
        <f>stacjonarne!G73</f>
        <v>0</v>
      </c>
      <c r="L70" s="256">
        <f>stacjonarne!H73</f>
        <v>0</v>
      </c>
      <c r="M70" s="256">
        <f>stacjonarne!I73</f>
        <v>0</v>
      </c>
      <c r="N70" s="174"/>
      <c r="O70" s="255">
        <f>niestacjonarne!C73</f>
        <v>0</v>
      </c>
      <c r="P70" s="256">
        <f>niestacjonarne!D73</f>
        <v>0</v>
      </c>
      <c r="Q70" s="256">
        <f>niestacjonarne!E73</f>
        <v>0</v>
      </c>
      <c r="R70" s="256">
        <f>niestacjonarne!F73</f>
        <v>0</v>
      </c>
      <c r="S70" s="256">
        <f>niestacjonarne!G73</f>
        <v>0</v>
      </c>
      <c r="T70" s="256">
        <f>niestacjonarne!H73</f>
        <v>0</v>
      </c>
      <c r="U70" s="256">
        <f>niestacjonarne!I73</f>
        <v>0</v>
      </c>
      <c r="V70" s="174"/>
      <c r="W70" s="257"/>
      <c r="X70" s="257"/>
      <c r="Y70" s="257"/>
      <c r="Z70" s="257"/>
      <c r="AA70" s="257"/>
      <c r="AB70" s="257"/>
      <c r="AC70" s="257"/>
      <c r="AD70" s="257"/>
      <c r="AE70" s="257"/>
      <c r="AF70" s="257"/>
      <c r="AG70" s="257"/>
      <c r="AH70" s="257"/>
      <c r="AI70" s="257"/>
      <c r="AJ70" s="257"/>
      <c r="AK70" s="257"/>
      <c r="AL70" s="257"/>
      <c r="AM70" s="257"/>
      <c r="AN70" s="257"/>
      <c r="AO70" s="257"/>
      <c r="AP70" s="257"/>
      <c r="AQ70" s="257"/>
      <c r="AR70" s="257"/>
      <c r="AS70" s="257"/>
      <c r="AT70" s="257"/>
      <c r="AU70" s="257"/>
      <c r="AV70" s="257"/>
      <c r="AW70" s="257"/>
      <c r="AX70" s="257"/>
      <c r="AY70" s="257"/>
      <c r="AZ70" s="257"/>
      <c r="BA70" s="257"/>
      <c r="BB70" s="257"/>
      <c r="BC70" s="257"/>
      <c r="BD70" s="257"/>
      <c r="BE70" s="257"/>
      <c r="BF70" s="257"/>
      <c r="BG70" s="257"/>
      <c r="BH70" s="257"/>
      <c r="BI70" s="257"/>
      <c r="BJ70" s="257"/>
      <c r="BK70" s="258">
        <f t="shared" si="3"/>
        <v>0</v>
      </c>
      <c r="BL70" s="222" t="str">
        <f t="shared" si="2"/>
        <v/>
      </c>
    </row>
    <row r="71" spans="1:64" s="237" customFormat="1" ht="31.5" x14ac:dyDescent="0.25">
      <c r="A71" s="238" t="e">
        <f>stacjonarne!#REF!</f>
        <v>#REF!</v>
      </c>
      <c r="B71" s="239" t="e">
        <f>niestacjonarne!#REF!</f>
        <v>#REF!</v>
      </c>
      <c r="C71" s="240" t="s">
        <v>106</v>
      </c>
      <c r="D71" s="240"/>
      <c r="E71" s="250" t="str">
        <f>stacjonarne!A74</f>
        <v>Sp.1</v>
      </c>
      <c r="F71" s="252" t="str">
        <f>stacjonarne!B74</f>
        <v>SPECJALNOŚĆ - Inżynieria systemów logistycznych i transportowych</v>
      </c>
      <c r="G71" s="244">
        <f>stacjonarne!C74</f>
        <v>600</v>
      </c>
      <c r="H71" s="244">
        <f>stacjonarne!D74</f>
        <v>225</v>
      </c>
      <c r="I71" s="244">
        <f>stacjonarne!E74</f>
        <v>120</v>
      </c>
      <c r="J71" s="244">
        <f>stacjonarne!F74</f>
        <v>0</v>
      </c>
      <c r="K71" s="244">
        <f>stacjonarne!G74</f>
        <v>105</v>
      </c>
      <c r="L71" s="244">
        <f>stacjonarne!H74</f>
        <v>75</v>
      </c>
      <c r="M71" s="244">
        <f>stacjonarne!I74</f>
        <v>75</v>
      </c>
      <c r="N71" s="245"/>
      <c r="O71" s="244">
        <f>niestacjonarne!C74</f>
        <v>346</v>
      </c>
      <c r="P71" s="244">
        <f>niestacjonarne!D74</f>
        <v>136</v>
      </c>
      <c r="Q71" s="244">
        <f>niestacjonarne!E74</f>
        <v>72</v>
      </c>
      <c r="R71" s="244">
        <f>niestacjonarne!F74</f>
        <v>0</v>
      </c>
      <c r="S71" s="244">
        <f>niestacjonarne!G74</f>
        <v>58</v>
      </c>
      <c r="T71" s="244">
        <f>niestacjonarne!H74</f>
        <v>38</v>
      </c>
      <c r="U71" s="244">
        <f>niestacjonarne!I74</f>
        <v>42</v>
      </c>
      <c r="V71" s="245"/>
      <c r="W71" s="246"/>
      <c r="X71" s="246"/>
      <c r="Y71" s="246"/>
      <c r="Z71" s="246"/>
      <c r="AA71" s="246"/>
      <c r="AB71" s="246"/>
      <c r="AC71" s="246"/>
      <c r="AD71" s="246"/>
      <c r="AE71" s="246"/>
      <c r="AF71" s="246"/>
      <c r="AG71" s="246"/>
      <c r="AH71" s="246"/>
      <c r="AI71" s="246"/>
      <c r="AJ71" s="246"/>
      <c r="AK71" s="246"/>
      <c r="AL71" s="246"/>
      <c r="AM71" s="246"/>
      <c r="AN71" s="246"/>
      <c r="AO71" s="246"/>
      <c r="AP71" s="246"/>
      <c r="AQ71" s="246"/>
      <c r="AR71" s="246"/>
      <c r="AS71" s="246"/>
      <c r="AT71" s="246"/>
      <c r="AU71" s="246"/>
      <c r="AV71" s="246"/>
      <c r="AW71" s="246"/>
      <c r="AX71" s="246"/>
      <c r="AY71" s="246"/>
      <c r="AZ71" s="246"/>
      <c r="BA71" s="246"/>
      <c r="BB71" s="246"/>
      <c r="BC71" s="246"/>
      <c r="BD71" s="246"/>
      <c r="BE71" s="246"/>
      <c r="BF71" s="246"/>
      <c r="BG71" s="246"/>
      <c r="BH71" s="246"/>
      <c r="BI71" s="246"/>
      <c r="BJ71" s="247"/>
      <c r="BK71" s="248">
        <f t="shared" si="3"/>
        <v>0</v>
      </c>
      <c r="BL71" s="249" t="str">
        <f t="shared" si="2"/>
        <v/>
      </c>
    </row>
    <row r="72" spans="1:64" s="39" customFormat="1" ht="22.5" customHeight="1" x14ac:dyDescent="0.25">
      <c r="A72" s="56" t="e">
        <f>stacjonarne!#REF!</f>
        <v>#REF!</v>
      </c>
      <c r="B72" s="185" t="e">
        <f>niestacjonarne!#REF!</f>
        <v>#REF!</v>
      </c>
      <c r="C72" s="31" t="s">
        <v>106</v>
      </c>
      <c r="D72" s="40"/>
      <c r="E72" s="150">
        <f>stacjonarne!A75</f>
        <v>1</v>
      </c>
      <c r="F72" s="139" t="str">
        <f>stacjonarne!B75</f>
        <v>Procesy magazynowe</v>
      </c>
      <c r="G72" s="108">
        <f>stacjonarne!C75</f>
        <v>30</v>
      </c>
      <c r="H72" s="103">
        <f>stacjonarne!D75</f>
        <v>15</v>
      </c>
      <c r="I72" s="103">
        <f>stacjonarne!E75</f>
        <v>0</v>
      </c>
      <c r="J72" s="103">
        <f>stacjonarne!F75</f>
        <v>0</v>
      </c>
      <c r="K72" s="103">
        <f>stacjonarne!G75</f>
        <v>15</v>
      </c>
      <c r="L72" s="103">
        <f>stacjonarne!H75</f>
        <v>0</v>
      </c>
      <c r="M72" s="103">
        <f>stacjonarne!I75</f>
        <v>0</v>
      </c>
      <c r="N72" s="174"/>
      <c r="O72" s="108">
        <f>niestacjonarne!C75</f>
        <v>18</v>
      </c>
      <c r="P72" s="260">
        <f>niestacjonarne!D75</f>
        <v>8</v>
      </c>
      <c r="Q72" s="103">
        <f>niestacjonarne!E75</f>
        <v>0</v>
      </c>
      <c r="R72" s="103">
        <f>niestacjonarne!F75</f>
        <v>0</v>
      </c>
      <c r="S72" s="103">
        <f>niestacjonarne!G75</f>
        <v>10</v>
      </c>
      <c r="T72" s="103">
        <f>niestacjonarne!H75</f>
        <v>0</v>
      </c>
      <c r="U72" s="103">
        <f>niestacjonarne!I75</f>
        <v>0</v>
      </c>
      <c r="V72" s="174"/>
      <c r="W72" s="189"/>
      <c r="X72" s="189"/>
      <c r="Y72" s="189"/>
      <c r="Z72" s="189"/>
      <c r="AA72" s="189"/>
      <c r="AB72" s="189"/>
      <c r="AC72" s="189"/>
      <c r="AD72" s="189"/>
      <c r="AE72" s="189"/>
      <c r="AF72" s="189"/>
      <c r="AG72" s="189"/>
      <c r="AH72" s="189"/>
      <c r="AI72" s="189"/>
      <c r="AJ72" s="192" t="s">
        <v>64</v>
      </c>
      <c r="AK72" s="189"/>
      <c r="AL72" s="189"/>
      <c r="AM72" s="189"/>
      <c r="AN72" s="189"/>
      <c r="AO72" s="189"/>
      <c r="AP72" s="189"/>
      <c r="AQ72" s="189"/>
      <c r="AR72" s="189"/>
      <c r="AS72" s="189"/>
      <c r="AT72" s="189"/>
      <c r="AU72" s="189"/>
      <c r="AV72" s="189"/>
      <c r="AW72" s="189"/>
      <c r="AX72" s="189" t="s">
        <v>78</v>
      </c>
      <c r="AY72" s="189"/>
      <c r="AZ72" s="189"/>
      <c r="BA72" s="189"/>
      <c r="BB72" s="189"/>
      <c r="BC72" s="189"/>
      <c r="BD72" s="189"/>
      <c r="BE72" s="189"/>
      <c r="BF72" s="189"/>
      <c r="BG72" s="189" t="s">
        <v>87</v>
      </c>
      <c r="BH72" s="189"/>
      <c r="BI72" s="189"/>
      <c r="BJ72" s="207"/>
      <c r="BK72" s="219">
        <f t="shared" si="3"/>
        <v>3</v>
      </c>
      <c r="BL72" s="222" t="str">
        <f t="shared" si="2"/>
        <v xml:space="preserve">K1LT_W14, K1LT_U12, K1LT_K01, </v>
      </c>
    </row>
    <row r="73" spans="1:64" s="39" customFormat="1" ht="22.5" customHeight="1" x14ac:dyDescent="0.25">
      <c r="A73" s="56" t="e">
        <f>stacjonarne!#REF!</f>
        <v>#REF!</v>
      </c>
      <c r="B73" s="185" t="e">
        <f>niestacjonarne!#REF!</f>
        <v>#REF!</v>
      </c>
      <c r="C73" s="31" t="s">
        <v>106</v>
      </c>
      <c r="D73" s="40"/>
      <c r="E73" s="150">
        <f>stacjonarne!A76</f>
        <v>2</v>
      </c>
      <c r="F73" s="142" t="str">
        <f>stacjonarne!B76</f>
        <v>Infrastruktura techniczna magazynów</v>
      </c>
      <c r="G73" s="108">
        <f>stacjonarne!C76</f>
        <v>30</v>
      </c>
      <c r="H73" s="103">
        <f>stacjonarne!D76</f>
        <v>15</v>
      </c>
      <c r="I73" s="103">
        <f>stacjonarne!E76</f>
        <v>15</v>
      </c>
      <c r="J73" s="103">
        <f>stacjonarne!F76</f>
        <v>0</v>
      </c>
      <c r="K73" s="103">
        <f>stacjonarne!G76</f>
        <v>0</v>
      </c>
      <c r="L73" s="103">
        <f>stacjonarne!H76</f>
        <v>0</v>
      </c>
      <c r="M73" s="103">
        <f>stacjonarne!I76</f>
        <v>0</v>
      </c>
      <c r="N73" s="174"/>
      <c r="O73" s="108">
        <f>niestacjonarne!C76</f>
        <v>20</v>
      </c>
      <c r="P73" s="103">
        <f>niestacjonarne!D76</f>
        <v>10</v>
      </c>
      <c r="Q73" s="103">
        <f>niestacjonarne!E76</f>
        <v>10</v>
      </c>
      <c r="R73" s="103">
        <f>niestacjonarne!F76</f>
        <v>0</v>
      </c>
      <c r="S73" s="103">
        <f>niestacjonarne!G76</f>
        <v>0</v>
      </c>
      <c r="T73" s="103">
        <f>niestacjonarne!H76</f>
        <v>0</v>
      </c>
      <c r="U73" s="103">
        <f>niestacjonarne!I76</f>
        <v>0</v>
      </c>
      <c r="V73" s="174"/>
      <c r="W73" s="189"/>
      <c r="X73" s="189"/>
      <c r="Y73" s="189"/>
      <c r="Z73" s="189"/>
      <c r="AA73" s="189"/>
      <c r="AB73" s="189"/>
      <c r="AC73" s="189"/>
      <c r="AD73" s="189"/>
      <c r="AE73" s="189"/>
      <c r="AF73" s="189"/>
      <c r="AG73" s="189"/>
      <c r="AH73" s="189"/>
      <c r="AI73" s="189"/>
      <c r="AJ73" s="189"/>
      <c r="AK73" s="189"/>
      <c r="AL73" s="192" t="s">
        <v>66</v>
      </c>
      <c r="AM73" s="189"/>
      <c r="AN73" s="189"/>
      <c r="AO73" s="189"/>
      <c r="AP73" s="189"/>
      <c r="AQ73" s="189"/>
      <c r="AR73" s="189"/>
      <c r="AS73" s="189"/>
      <c r="AT73" s="189"/>
      <c r="AU73" s="189"/>
      <c r="AV73" s="189"/>
      <c r="AW73" s="189"/>
      <c r="AX73" s="189"/>
      <c r="AY73" s="189"/>
      <c r="AZ73" s="189"/>
      <c r="BA73" s="189"/>
      <c r="BB73" s="189"/>
      <c r="BC73" s="189"/>
      <c r="BD73" s="189"/>
      <c r="BE73" s="192" t="s">
        <v>85</v>
      </c>
      <c r="BF73" s="189"/>
      <c r="BG73" s="189"/>
      <c r="BH73" s="189"/>
      <c r="BI73" s="189"/>
      <c r="BJ73" s="210" t="s">
        <v>90</v>
      </c>
      <c r="BK73" s="219">
        <f t="shared" si="3"/>
        <v>3</v>
      </c>
      <c r="BL73" s="222" t="str">
        <f t="shared" si="2"/>
        <v xml:space="preserve">K1LT_W16, K1LT_U19, K1LT_K04, </v>
      </c>
    </row>
    <row r="74" spans="1:64" s="39" customFormat="1" ht="21" customHeight="1" x14ac:dyDescent="0.25">
      <c r="A74" s="56" t="e">
        <f>stacjonarne!#REF!</f>
        <v>#REF!</v>
      </c>
      <c r="B74" s="185" t="e">
        <f>niestacjonarne!#REF!</f>
        <v>#REF!</v>
      </c>
      <c r="C74" s="31" t="s">
        <v>106</v>
      </c>
      <c r="D74" s="40"/>
      <c r="E74" s="150">
        <f>stacjonarne!A77</f>
        <v>3</v>
      </c>
      <c r="F74" s="142" t="str">
        <f>stacjonarne!B77</f>
        <v>Infrastruktura informacyjna magazynów</v>
      </c>
      <c r="G74" s="108">
        <f>stacjonarne!C77</f>
        <v>30</v>
      </c>
      <c r="H74" s="103">
        <f>stacjonarne!D77</f>
        <v>0</v>
      </c>
      <c r="I74" s="103">
        <f>stacjonarne!E77</f>
        <v>30</v>
      </c>
      <c r="J74" s="103">
        <f>stacjonarne!F77</f>
        <v>0</v>
      </c>
      <c r="K74" s="103">
        <f>stacjonarne!G77</f>
        <v>0</v>
      </c>
      <c r="L74" s="103">
        <f>stacjonarne!H77</f>
        <v>0</v>
      </c>
      <c r="M74" s="103">
        <f>stacjonarne!I77</f>
        <v>0</v>
      </c>
      <c r="N74" s="174"/>
      <c r="O74" s="108">
        <f>niestacjonarne!C77</f>
        <v>14</v>
      </c>
      <c r="P74" s="103">
        <f>niestacjonarne!D77</f>
        <v>0</v>
      </c>
      <c r="Q74" s="103">
        <f>niestacjonarne!E77</f>
        <v>14</v>
      </c>
      <c r="R74" s="103">
        <f>niestacjonarne!F77</f>
        <v>0</v>
      </c>
      <c r="S74" s="103">
        <f>niestacjonarne!G77</f>
        <v>0</v>
      </c>
      <c r="T74" s="103">
        <f>niestacjonarne!H77</f>
        <v>0</v>
      </c>
      <c r="U74" s="103">
        <f>niestacjonarne!I77</f>
        <v>0</v>
      </c>
      <c r="V74" s="174"/>
      <c r="W74" s="189"/>
      <c r="X74" s="189"/>
      <c r="Y74" s="189"/>
      <c r="Z74" s="189"/>
      <c r="AA74" s="189"/>
      <c r="AB74" s="189"/>
      <c r="AC74" s="189"/>
      <c r="AD74" s="189"/>
      <c r="AE74" s="189"/>
      <c r="AF74" s="189"/>
      <c r="AG74" s="189"/>
      <c r="AH74" s="189"/>
      <c r="AI74" s="189"/>
      <c r="AJ74" s="189"/>
      <c r="AK74" s="189" t="s">
        <v>65</v>
      </c>
      <c r="AL74" s="189"/>
      <c r="AM74" s="189"/>
      <c r="AN74" s="189"/>
      <c r="AO74" s="189"/>
      <c r="AP74" s="189"/>
      <c r="AQ74" s="189"/>
      <c r="AR74" s="189"/>
      <c r="AS74" s="189"/>
      <c r="AT74" s="189"/>
      <c r="AU74" s="189"/>
      <c r="AV74" s="189" t="s">
        <v>76</v>
      </c>
      <c r="AW74" s="189"/>
      <c r="AX74" s="189" t="s">
        <v>78</v>
      </c>
      <c r="AY74" s="189"/>
      <c r="AZ74" s="189"/>
      <c r="BA74" s="189"/>
      <c r="BB74" s="189" t="s">
        <v>82</v>
      </c>
      <c r="BC74" s="189"/>
      <c r="BD74" s="189"/>
      <c r="BE74" s="189"/>
      <c r="BF74" s="189"/>
      <c r="BG74" s="189"/>
      <c r="BH74" s="189"/>
      <c r="BI74" s="189"/>
      <c r="BJ74" s="207"/>
      <c r="BK74" s="219">
        <f t="shared" si="3"/>
        <v>4</v>
      </c>
      <c r="BL74" s="222" t="str">
        <f t="shared" ref="BL74:BL136" si="4">_xlfn.CONCAT(W74:BJ74)</f>
        <v xml:space="preserve">K1LT_W15, K1LT_U10, K1LT_U12, K1LT_U16, </v>
      </c>
    </row>
    <row r="75" spans="1:64" s="39" customFormat="1" ht="24" customHeight="1" x14ac:dyDescent="0.25">
      <c r="A75" s="56" t="e">
        <f>stacjonarne!#REF!</f>
        <v>#REF!</v>
      </c>
      <c r="B75" s="185" t="e">
        <f>niestacjonarne!#REF!</f>
        <v>#REF!</v>
      </c>
      <c r="C75" s="31" t="s">
        <v>106</v>
      </c>
      <c r="D75" s="40"/>
      <c r="E75" s="150">
        <f>stacjonarne!A78</f>
        <v>4</v>
      </c>
      <c r="F75" s="142" t="str">
        <f>stacjonarne!B78</f>
        <v>Zarządzanie zapasami magazynowymi</v>
      </c>
      <c r="G75" s="108">
        <f>stacjonarne!C78</f>
        <v>30</v>
      </c>
      <c r="H75" s="103">
        <f>stacjonarne!D78</f>
        <v>15</v>
      </c>
      <c r="I75" s="103">
        <f>stacjonarne!E78</f>
        <v>15</v>
      </c>
      <c r="J75" s="103">
        <f>stacjonarne!F78</f>
        <v>0</v>
      </c>
      <c r="K75" s="103">
        <f>stacjonarne!G78</f>
        <v>0</v>
      </c>
      <c r="L75" s="103">
        <f>stacjonarne!H78</f>
        <v>0</v>
      </c>
      <c r="M75" s="103">
        <f>stacjonarne!I78</f>
        <v>0</v>
      </c>
      <c r="N75" s="174"/>
      <c r="O75" s="108">
        <f>niestacjonarne!C78</f>
        <v>20</v>
      </c>
      <c r="P75" s="103">
        <f>niestacjonarne!D78</f>
        <v>10</v>
      </c>
      <c r="Q75" s="103">
        <f>niestacjonarne!E78</f>
        <v>10</v>
      </c>
      <c r="R75" s="103">
        <f>niestacjonarne!F78</f>
        <v>0</v>
      </c>
      <c r="S75" s="103">
        <f>niestacjonarne!G78</f>
        <v>0</v>
      </c>
      <c r="T75" s="103">
        <f>niestacjonarne!H78</f>
        <v>0</v>
      </c>
      <c r="U75" s="103">
        <f>niestacjonarne!I78</f>
        <v>0</v>
      </c>
      <c r="V75" s="174"/>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92" t="s">
        <v>76</v>
      </c>
      <c r="AW75" s="189"/>
      <c r="AX75" s="189" t="s">
        <v>78</v>
      </c>
      <c r="AY75" s="189"/>
      <c r="AZ75" s="189"/>
      <c r="BA75" s="189"/>
      <c r="BB75" s="189"/>
      <c r="BC75" s="189"/>
      <c r="BD75" s="189"/>
      <c r="BE75" s="189"/>
      <c r="BF75" s="189"/>
      <c r="BG75" s="189"/>
      <c r="BH75" s="189"/>
      <c r="BI75" s="189"/>
      <c r="BJ75" s="207"/>
      <c r="BK75" s="219">
        <f t="shared" ref="BK75:BK136" si="5">COUNTA(W75:BJ75)</f>
        <v>2</v>
      </c>
      <c r="BL75" s="222" t="str">
        <f t="shared" si="4"/>
        <v xml:space="preserve">K1LT_U10, K1LT_U12, </v>
      </c>
    </row>
    <row r="76" spans="1:64" s="39" customFormat="1" ht="22.5" customHeight="1" x14ac:dyDescent="0.25">
      <c r="A76" s="56" t="e">
        <f>stacjonarne!#REF!</f>
        <v>#REF!</v>
      </c>
      <c r="B76" s="185" t="e">
        <f>niestacjonarne!#REF!</f>
        <v>#REF!</v>
      </c>
      <c r="C76" s="31" t="s">
        <v>106</v>
      </c>
      <c r="D76" s="40"/>
      <c r="E76" s="150">
        <f>stacjonarne!A79</f>
        <v>5</v>
      </c>
      <c r="F76" s="142" t="str">
        <f>stacjonarne!B79</f>
        <v>Usługi i centra logistyczne</v>
      </c>
      <c r="G76" s="108">
        <f>stacjonarne!C79</f>
        <v>30</v>
      </c>
      <c r="H76" s="103">
        <f>stacjonarne!D79</f>
        <v>15</v>
      </c>
      <c r="I76" s="103">
        <f>stacjonarne!E79</f>
        <v>0</v>
      </c>
      <c r="J76" s="103">
        <f>stacjonarne!F79</f>
        <v>0</v>
      </c>
      <c r="K76" s="103">
        <f>stacjonarne!G79</f>
        <v>15</v>
      </c>
      <c r="L76" s="103">
        <f>stacjonarne!H79</f>
        <v>0</v>
      </c>
      <c r="M76" s="103">
        <f>stacjonarne!I79</f>
        <v>0</v>
      </c>
      <c r="N76" s="174"/>
      <c r="O76" s="108">
        <f>niestacjonarne!C79</f>
        <v>20</v>
      </c>
      <c r="P76" s="103">
        <f>niestacjonarne!D79</f>
        <v>10</v>
      </c>
      <c r="Q76" s="103">
        <f>niestacjonarne!E79</f>
        <v>0</v>
      </c>
      <c r="R76" s="103">
        <f>niestacjonarne!F79</f>
        <v>0</v>
      </c>
      <c r="S76" s="103">
        <f>niestacjonarne!G79</f>
        <v>10</v>
      </c>
      <c r="T76" s="103">
        <f>niestacjonarne!H79</f>
        <v>0</v>
      </c>
      <c r="U76" s="103">
        <f>niestacjonarne!I79</f>
        <v>0</v>
      </c>
      <c r="V76" s="174"/>
      <c r="W76" s="189"/>
      <c r="X76" s="189"/>
      <c r="Y76" s="189"/>
      <c r="Z76" s="189"/>
      <c r="AA76" s="189"/>
      <c r="AB76" s="189"/>
      <c r="AC76" s="189"/>
      <c r="AD76" s="189"/>
      <c r="AE76" s="189"/>
      <c r="AF76" s="189"/>
      <c r="AG76" s="189" t="s">
        <v>61</v>
      </c>
      <c r="AH76" s="189"/>
      <c r="AI76" s="189"/>
      <c r="AJ76" s="189"/>
      <c r="AK76" s="189"/>
      <c r="AL76" s="189"/>
      <c r="AM76" s="189"/>
      <c r="AN76" s="189"/>
      <c r="AO76" s="189"/>
      <c r="AP76" s="189"/>
      <c r="AQ76" s="189"/>
      <c r="AR76" s="189"/>
      <c r="AS76" s="189"/>
      <c r="AT76" s="189"/>
      <c r="AU76" s="189"/>
      <c r="AV76" s="189"/>
      <c r="AW76" s="189"/>
      <c r="AX76" s="189"/>
      <c r="AY76" s="189" t="s">
        <v>79</v>
      </c>
      <c r="AZ76" s="189"/>
      <c r="BA76" s="189"/>
      <c r="BB76" s="189"/>
      <c r="BC76" s="189"/>
      <c r="BD76" s="189"/>
      <c r="BE76" s="189"/>
      <c r="BF76" s="189"/>
      <c r="BG76" s="189"/>
      <c r="BH76" s="189"/>
      <c r="BI76" s="189"/>
      <c r="BJ76" s="207"/>
      <c r="BK76" s="219">
        <f t="shared" si="5"/>
        <v>2</v>
      </c>
      <c r="BL76" s="222" t="str">
        <f>_xlfn.CONCAT(W76:BJ76)</f>
        <v xml:space="preserve">K1LT_W11, K1LT_U13, </v>
      </c>
    </row>
    <row r="77" spans="1:64" s="39" customFormat="1" ht="22.5" customHeight="1" x14ac:dyDescent="0.25">
      <c r="A77" s="56" t="e">
        <f>stacjonarne!#REF!</f>
        <v>#REF!</v>
      </c>
      <c r="B77" s="185" t="e">
        <f>niestacjonarne!#REF!</f>
        <v>#REF!</v>
      </c>
      <c r="C77" s="31" t="s">
        <v>106</v>
      </c>
      <c r="D77" s="40"/>
      <c r="E77" s="150">
        <f>stacjonarne!A80</f>
        <v>6</v>
      </c>
      <c r="F77" s="142" t="str">
        <f>stacjonarne!B80</f>
        <v>Ładunkoznawstwo</v>
      </c>
      <c r="G77" s="108">
        <f>stacjonarne!C80</f>
        <v>30</v>
      </c>
      <c r="H77" s="103">
        <f>stacjonarne!D80</f>
        <v>15</v>
      </c>
      <c r="I77" s="103">
        <f>stacjonarne!E80</f>
        <v>0</v>
      </c>
      <c r="J77" s="103">
        <f>stacjonarne!F80</f>
        <v>0</v>
      </c>
      <c r="K77" s="103">
        <f>stacjonarne!G80</f>
        <v>15</v>
      </c>
      <c r="L77" s="103">
        <f>stacjonarne!H80</f>
        <v>0</v>
      </c>
      <c r="M77" s="103">
        <f>stacjonarne!I80</f>
        <v>0</v>
      </c>
      <c r="N77" s="174"/>
      <c r="O77" s="108">
        <f>niestacjonarne!C80</f>
        <v>16</v>
      </c>
      <c r="P77" s="260">
        <f>niestacjonarne!D80</f>
        <v>8</v>
      </c>
      <c r="Q77" s="103">
        <f>niestacjonarne!E80</f>
        <v>0</v>
      </c>
      <c r="R77" s="103">
        <f>niestacjonarne!F80</f>
        <v>0</v>
      </c>
      <c r="S77" s="260">
        <f>niestacjonarne!G80</f>
        <v>8</v>
      </c>
      <c r="T77" s="103">
        <f>niestacjonarne!H80</f>
        <v>0</v>
      </c>
      <c r="U77" s="103">
        <f>niestacjonarne!I80</f>
        <v>0</v>
      </c>
      <c r="V77" s="174"/>
      <c r="W77" s="189"/>
      <c r="X77" s="189"/>
      <c r="Y77" s="189"/>
      <c r="Z77" s="189"/>
      <c r="AA77" s="189"/>
      <c r="AB77" s="189"/>
      <c r="AC77" s="189"/>
      <c r="AD77" s="189"/>
      <c r="AE77" s="189"/>
      <c r="AF77" s="189"/>
      <c r="AG77" s="189"/>
      <c r="AH77" s="189"/>
      <c r="AI77" s="189"/>
      <c r="AJ77" s="192" t="s">
        <v>64</v>
      </c>
      <c r="AK77" s="189"/>
      <c r="AL77" s="189"/>
      <c r="AM77" s="189"/>
      <c r="AN77" s="189"/>
      <c r="AO77" s="189"/>
      <c r="AP77" s="189"/>
      <c r="AQ77" s="189"/>
      <c r="AR77" s="189"/>
      <c r="AS77" s="189"/>
      <c r="AT77" s="189"/>
      <c r="AU77" s="189"/>
      <c r="AV77" s="189"/>
      <c r="AW77" s="189"/>
      <c r="AX77" s="189"/>
      <c r="AY77" s="189"/>
      <c r="AZ77" s="192" t="s">
        <v>80</v>
      </c>
      <c r="BA77" s="189"/>
      <c r="BB77" s="192" t="s">
        <v>82</v>
      </c>
      <c r="BC77" s="189"/>
      <c r="BD77" s="189"/>
      <c r="BE77" s="189"/>
      <c r="BF77" s="189"/>
      <c r="BG77" s="189"/>
      <c r="BH77" s="189"/>
      <c r="BI77" s="189"/>
      <c r="BJ77" s="207"/>
      <c r="BK77" s="219">
        <f t="shared" si="5"/>
        <v>3</v>
      </c>
      <c r="BL77" s="222" t="str">
        <f t="shared" si="4"/>
        <v xml:space="preserve">K1LT_W14, K1LT_U14, K1LT_U16, </v>
      </c>
    </row>
    <row r="78" spans="1:64" s="39" customFormat="1" ht="22.5" customHeight="1" x14ac:dyDescent="0.25">
      <c r="A78" s="56" t="e">
        <f>stacjonarne!#REF!</f>
        <v>#REF!</v>
      </c>
      <c r="B78" s="185" t="e">
        <f>niestacjonarne!#REF!</f>
        <v>#REF!</v>
      </c>
      <c r="C78" s="31" t="s">
        <v>106</v>
      </c>
      <c r="D78" s="40"/>
      <c r="E78" s="150">
        <f>stacjonarne!A81</f>
        <v>7</v>
      </c>
      <c r="F78" s="142" t="str">
        <f>stacjonarne!B81</f>
        <v>Podstawy spedycji</v>
      </c>
      <c r="G78" s="108">
        <f>stacjonarne!C81</f>
        <v>15</v>
      </c>
      <c r="H78" s="103">
        <f>stacjonarne!D81</f>
        <v>15</v>
      </c>
      <c r="I78" s="103">
        <f>stacjonarne!E81</f>
        <v>0</v>
      </c>
      <c r="J78" s="103">
        <f>stacjonarne!F81</f>
        <v>0</v>
      </c>
      <c r="K78" s="103">
        <f>stacjonarne!G81</f>
        <v>0</v>
      </c>
      <c r="L78" s="103">
        <f>stacjonarne!H81</f>
        <v>0</v>
      </c>
      <c r="M78" s="103">
        <f>stacjonarne!I81</f>
        <v>0</v>
      </c>
      <c r="N78" s="174"/>
      <c r="O78" s="108">
        <f>niestacjonarne!C81</f>
        <v>8</v>
      </c>
      <c r="P78" s="260">
        <f>niestacjonarne!D81</f>
        <v>8</v>
      </c>
      <c r="Q78" s="103">
        <f>niestacjonarne!E81</f>
        <v>0</v>
      </c>
      <c r="R78" s="103">
        <f>niestacjonarne!F81</f>
        <v>0</v>
      </c>
      <c r="S78" s="103">
        <f>niestacjonarne!G81</f>
        <v>0</v>
      </c>
      <c r="T78" s="103">
        <f>niestacjonarne!H81</f>
        <v>0</v>
      </c>
      <c r="U78" s="103">
        <f>niestacjonarne!I81</f>
        <v>0</v>
      </c>
      <c r="V78" s="174"/>
      <c r="W78" s="189"/>
      <c r="X78" s="189"/>
      <c r="Y78" s="189"/>
      <c r="Z78" s="189"/>
      <c r="AA78" s="189"/>
      <c r="AB78" s="189"/>
      <c r="AC78" s="189"/>
      <c r="AD78" s="189"/>
      <c r="AE78" s="189"/>
      <c r="AF78" s="189"/>
      <c r="AG78" s="189"/>
      <c r="AH78" s="189"/>
      <c r="AI78" s="189"/>
      <c r="AJ78" s="189"/>
      <c r="AK78" s="189"/>
      <c r="AL78" s="192" t="s">
        <v>66</v>
      </c>
      <c r="AM78" s="189"/>
      <c r="AN78" s="189"/>
      <c r="AO78" s="189"/>
      <c r="AP78" s="189"/>
      <c r="AQ78" s="189"/>
      <c r="AR78" s="189" t="s">
        <v>72</v>
      </c>
      <c r="AS78" s="189"/>
      <c r="AT78" s="189"/>
      <c r="AU78" s="189"/>
      <c r="AV78" s="189"/>
      <c r="AW78" s="189"/>
      <c r="AX78" s="189"/>
      <c r="AY78" s="189"/>
      <c r="AZ78" s="189"/>
      <c r="BA78" s="189"/>
      <c r="BB78" s="189"/>
      <c r="BC78" s="189"/>
      <c r="BD78" s="189"/>
      <c r="BE78" s="189"/>
      <c r="BF78" s="189"/>
      <c r="BG78" s="189"/>
      <c r="BH78" s="189"/>
      <c r="BI78" s="189"/>
      <c r="BJ78" s="207"/>
      <c r="BK78" s="219">
        <f t="shared" si="5"/>
        <v>2</v>
      </c>
      <c r="BL78" s="222" t="str">
        <f t="shared" si="4"/>
        <v xml:space="preserve">K1LT_W16, K1LT_U06, </v>
      </c>
    </row>
    <row r="79" spans="1:64" s="39" customFormat="1" ht="22.5" customHeight="1" x14ac:dyDescent="0.25">
      <c r="A79" s="56" t="e">
        <f>stacjonarne!#REF!</f>
        <v>#REF!</v>
      </c>
      <c r="B79" s="185" t="e">
        <f>niestacjonarne!#REF!</f>
        <v>#REF!</v>
      </c>
      <c r="C79" s="31" t="s">
        <v>106</v>
      </c>
      <c r="D79" s="40"/>
      <c r="E79" s="150">
        <f>stacjonarne!A82</f>
        <v>8</v>
      </c>
      <c r="F79" s="142" t="str">
        <f>stacjonarne!B82</f>
        <v>Ekonomika transportu</v>
      </c>
      <c r="G79" s="108">
        <f>stacjonarne!C82</f>
        <v>30</v>
      </c>
      <c r="H79" s="103">
        <f>stacjonarne!D82</f>
        <v>0</v>
      </c>
      <c r="I79" s="103">
        <f>stacjonarne!E82</f>
        <v>0</v>
      </c>
      <c r="J79" s="103">
        <f>stacjonarne!F82</f>
        <v>0</v>
      </c>
      <c r="K79" s="103">
        <f>stacjonarne!G82</f>
        <v>0</v>
      </c>
      <c r="L79" s="103">
        <f>stacjonarne!H82</f>
        <v>30</v>
      </c>
      <c r="M79" s="103">
        <f>stacjonarne!I82</f>
        <v>0</v>
      </c>
      <c r="N79" s="174"/>
      <c r="O79" s="108">
        <f>niestacjonarne!C82</f>
        <v>10</v>
      </c>
      <c r="P79" s="103">
        <f>niestacjonarne!D82</f>
        <v>0</v>
      </c>
      <c r="Q79" s="103">
        <f>niestacjonarne!E82</f>
        <v>0</v>
      </c>
      <c r="R79" s="103">
        <f>niestacjonarne!F82</f>
        <v>0</v>
      </c>
      <c r="S79" s="103">
        <f>niestacjonarne!G82</f>
        <v>0</v>
      </c>
      <c r="T79" s="260">
        <f>niestacjonarne!H82</f>
        <v>10</v>
      </c>
      <c r="U79" s="103">
        <f>niestacjonarne!I82</f>
        <v>0</v>
      </c>
      <c r="V79" s="174"/>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92" t="s">
        <v>77</v>
      </c>
      <c r="AX79" s="189"/>
      <c r="AY79" s="189"/>
      <c r="AZ79" s="189"/>
      <c r="BA79" s="189"/>
      <c r="BB79" s="189"/>
      <c r="BC79" s="189"/>
      <c r="BD79" s="189"/>
      <c r="BE79" s="192" t="s">
        <v>85</v>
      </c>
      <c r="BF79" s="189"/>
      <c r="BG79" s="189" t="s">
        <v>87</v>
      </c>
      <c r="BH79" s="189"/>
      <c r="BI79" s="189"/>
      <c r="BJ79" s="207"/>
      <c r="BK79" s="219">
        <f t="shared" si="5"/>
        <v>3</v>
      </c>
      <c r="BL79" s="222" t="str">
        <f t="shared" si="4"/>
        <v xml:space="preserve">K1LT_U11, K1LT_U19, K1LT_K01, </v>
      </c>
    </row>
    <row r="80" spans="1:64" s="39" customFormat="1" ht="22.5" customHeight="1" x14ac:dyDescent="0.25">
      <c r="A80" s="56" t="e">
        <f>stacjonarne!#REF!</f>
        <v>#REF!</v>
      </c>
      <c r="B80" s="185" t="e">
        <f>niestacjonarne!#REF!</f>
        <v>#REF!</v>
      </c>
      <c r="C80" s="31" t="s">
        <v>106</v>
      </c>
      <c r="D80" s="40"/>
      <c r="E80" s="150">
        <f>stacjonarne!A83</f>
        <v>9</v>
      </c>
      <c r="F80" s="142" t="str">
        <f>stacjonarne!B83</f>
        <v>Optymalizacja tras transportowych</v>
      </c>
      <c r="G80" s="108">
        <f>stacjonarne!C83</f>
        <v>30</v>
      </c>
      <c r="H80" s="103">
        <f>stacjonarne!D83</f>
        <v>0</v>
      </c>
      <c r="I80" s="103">
        <f>stacjonarne!E83</f>
        <v>0</v>
      </c>
      <c r="J80" s="103">
        <f>stacjonarne!F83</f>
        <v>0</v>
      </c>
      <c r="K80" s="103">
        <f>stacjonarne!G83</f>
        <v>30</v>
      </c>
      <c r="L80" s="103">
        <f>stacjonarne!H83</f>
        <v>0</v>
      </c>
      <c r="M80" s="103">
        <f>stacjonarne!I83</f>
        <v>0</v>
      </c>
      <c r="N80" s="174"/>
      <c r="O80" s="108">
        <f>niestacjonarne!C83</f>
        <v>10</v>
      </c>
      <c r="P80" s="103">
        <f>niestacjonarne!D83</f>
        <v>0</v>
      </c>
      <c r="Q80" s="103">
        <f>niestacjonarne!E83</f>
        <v>0</v>
      </c>
      <c r="R80" s="103">
        <f>niestacjonarne!F83</f>
        <v>0</v>
      </c>
      <c r="S80" s="103">
        <f>niestacjonarne!G83</f>
        <v>10</v>
      </c>
      <c r="T80" s="103">
        <f>niestacjonarne!H83</f>
        <v>0</v>
      </c>
      <c r="U80" s="103">
        <f>niestacjonarne!I83</f>
        <v>0</v>
      </c>
      <c r="V80" s="174"/>
      <c r="W80" s="189"/>
      <c r="X80" s="189"/>
      <c r="Y80" s="189"/>
      <c r="Z80" s="189"/>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t="s">
        <v>83</v>
      </c>
      <c r="BD80" s="189"/>
      <c r="BE80" s="192" t="s">
        <v>85</v>
      </c>
      <c r="BF80" s="189"/>
      <c r="BG80" s="189"/>
      <c r="BH80" s="189"/>
      <c r="BI80" s="189"/>
      <c r="BJ80" s="207"/>
      <c r="BK80" s="219">
        <f t="shared" si="5"/>
        <v>2</v>
      </c>
      <c r="BL80" s="222" t="str">
        <f t="shared" si="4"/>
        <v xml:space="preserve">K1LT_U17, K1LT_U19, </v>
      </c>
    </row>
    <row r="81" spans="1:64" s="39" customFormat="1" ht="22.5" customHeight="1" x14ac:dyDescent="0.25">
      <c r="A81" s="56" t="e">
        <f>stacjonarne!#REF!</f>
        <v>#REF!</v>
      </c>
      <c r="B81" s="185" t="e">
        <f>niestacjonarne!#REF!</f>
        <v>#REF!</v>
      </c>
      <c r="C81" s="31" t="s">
        <v>106</v>
      </c>
      <c r="D81" s="40"/>
      <c r="E81" s="150">
        <f>stacjonarne!A84</f>
        <v>10</v>
      </c>
      <c r="F81" s="142" t="str">
        <f>stacjonarne!B84</f>
        <v>Czas pracy kierowców</v>
      </c>
      <c r="G81" s="108">
        <f>stacjonarne!C84</f>
        <v>30</v>
      </c>
      <c r="H81" s="103">
        <f>stacjonarne!D84</f>
        <v>15</v>
      </c>
      <c r="I81" s="103">
        <f>stacjonarne!E84</f>
        <v>15</v>
      </c>
      <c r="J81" s="103">
        <f>stacjonarne!F84</f>
        <v>0</v>
      </c>
      <c r="K81" s="103">
        <f>stacjonarne!G84</f>
        <v>0</v>
      </c>
      <c r="L81" s="103">
        <f>stacjonarne!H84</f>
        <v>0</v>
      </c>
      <c r="M81" s="103">
        <f>stacjonarne!I84</f>
        <v>0</v>
      </c>
      <c r="N81" s="174"/>
      <c r="O81" s="108">
        <f>niestacjonarne!C84</f>
        <v>18</v>
      </c>
      <c r="P81" s="260">
        <f>niestacjonarne!D84</f>
        <v>8</v>
      </c>
      <c r="Q81" s="103">
        <f>niestacjonarne!E84</f>
        <v>10</v>
      </c>
      <c r="R81" s="103">
        <f>niestacjonarne!F84</f>
        <v>0</v>
      </c>
      <c r="S81" s="103">
        <f>niestacjonarne!G84</f>
        <v>0</v>
      </c>
      <c r="T81" s="103">
        <f>niestacjonarne!H84</f>
        <v>0</v>
      </c>
      <c r="U81" s="103">
        <f>niestacjonarne!I84</f>
        <v>0</v>
      </c>
      <c r="V81" s="174"/>
      <c r="W81" s="189"/>
      <c r="X81" s="189"/>
      <c r="Y81" s="189"/>
      <c r="Z81" s="189"/>
      <c r="AA81" s="189"/>
      <c r="AB81" s="189"/>
      <c r="AC81" s="189"/>
      <c r="AD81" s="189"/>
      <c r="AE81" s="189"/>
      <c r="AF81" s="189"/>
      <c r="AG81" s="189"/>
      <c r="AH81" s="189"/>
      <c r="AI81" s="189"/>
      <c r="AJ81" s="189"/>
      <c r="AK81" s="189"/>
      <c r="AL81" s="192" t="s">
        <v>66</v>
      </c>
      <c r="AM81" s="189"/>
      <c r="AN81" s="189"/>
      <c r="AO81" s="189"/>
      <c r="AP81" s="189"/>
      <c r="AQ81" s="189"/>
      <c r="AR81" s="189"/>
      <c r="AS81" s="189"/>
      <c r="AT81" s="189"/>
      <c r="AU81" s="189"/>
      <c r="AV81" s="189"/>
      <c r="AW81" s="189"/>
      <c r="AX81" s="189"/>
      <c r="AY81" s="189"/>
      <c r="AZ81" s="189"/>
      <c r="BA81" s="189"/>
      <c r="BB81" s="189"/>
      <c r="BC81" s="189" t="s">
        <v>83</v>
      </c>
      <c r="BD81" s="189"/>
      <c r="BE81" s="192" t="s">
        <v>85</v>
      </c>
      <c r="BF81" s="189"/>
      <c r="BG81" s="189"/>
      <c r="BH81" s="189"/>
      <c r="BI81" s="189"/>
      <c r="BJ81" s="207"/>
      <c r="BK81" s="219">
        <f t="shared" si="5"/>
        <v>3</v>
      </c>
      <c r="BL81" s="222" t="str">
        <f t="shared" si="4"/>
        <v xml:space="preserve">K1LT_W16, K1LT_U17, K1LT_U19, </v>
      </c>
    </row>
    <row r="82" spans="1:64" s="39" customFormat="1" ht="22.5" customHeight="1" x14ac:dyDescent="0.25">
      <c r="A82" s="56" t="e">
        <f>stacjonarne!#REF!</f>
        <v>#REF!</v>
      </c>
      <c r="B82" s="185" t="e">
        <f>niestacjonarne!#REF!</f>
        <v>#REF!</v>
      </c>
      <c r="C82" s="31" t="s">
        <v>106</v>
      </c>
      <c r="D82" s="40"/>
      <c r="E82" s="150">
        <f>stacjonarne!A85</f>
        <v>11</v>
      </c>
      <c r="F82" s="142" t="str">
        <f>stacjonarne!B85</f>
        <v>Eksploatacja techniczna środków transportu</v>
      </c>
      <c r="G82" s="108">
        <f>stacjonarne!C85</f>
        <v>30</v>
      </c>
      <c r="H82" s="103">
        <f>stacjonarne!D85</f>
        <v>15</v>
      </c>
      <c r="I82" s="103">
        <f>stacjonarne!E85</f>
        <v>15</v>
      </c>
      <c r="J82" s="103">
        <f>stacjonarne!F85</f>
        <v>0</v>
      </c>
      <c r="K82" s="103">
        <f>stacjonarne!G85</f>
        <v>0</v>
      </c>
      <c r="L82" s="103">
        <f>stacjonarne!H85</f>
        <v>0</v>
      </c>
      <c r="M82" s="103">
        <f>stacjonarne!I85</f>
        <v>0</v>
      </c>
      <c r="N82" s="174"/>
      <c r="O82" s="108">
        <f>niestacjonarne!C85</f>
        <v>16</v>
      </c>
      <c r="P82" s="260">
        <f>niestacjonarne!D85</f>
        <v>8</v>
      </c>
      <c r="Q82" s="260">
        <f>niestacjonarne!E85</f>
        <v>8</v>
      </c>
      <c r="R82" s="103">
        <f>niestacjonarne!F85</f>
        <v>0</v>
      </c>
      <c r="S82" s="103">
        <f>niestacjonarne!G85</f>
        <v>0</v>
      </c>
      <c r="T82" s="103">
        <f>niestacjonarne!H85</f>
        <v>0</v>
      </c>
      <c r="U82" s="103">
        <f>niestacjonarne!I85</f>
        <v>0</v>
      </c>
      <c r="V82" s="174"/>
      <c r="W82" s="189"/>
      <c r="X82" s="189"/>
      <c r="Y82" s="189"/>
      <c r="Z82" s="189"/>
      <c r="AA82" s="189"/>
      <c r="AB82" s="189"/>
      <c r="AC82" s="189"/>
      <c r="AD82" s="189"/>
      <c r="AE82" s="189"/>
      <c r="AF82" s="189"/>
      <c r="AG82" s="189"/>
      <c r="AH82" s="189"/>
      <c r="AI82" s="189"/>
      <c r="AJ82" s="189"/>
      <c r="AK82" s="189"/>
      <c r="AL82" s="192" t="s">
        <v>66</v>
      </c>
      <c r="AM82" s="189"/>
      <c r="AN82" s="189"/>
      <c r="AO82" s="189"/>
      <c r="AP82" s="189"/>
      <c r="AQ82" s="189"/>
      <c r="AR82" s="189"/>
      <c r="AS82" s="189"/>
      <c r="AT82" s="189"/>
      <c r="AU82" s="189"/>
      <c r="AV82" s="189"/>
      <c r="AW82" s="189"/>
      <c r="AX82" s="189"/>
      <c r="AY82" s="189"/>
      <c r="AZ82" s="189"/>
      <c r="BA82" s="189"/>
      <c r="BB82" s="189"/>
      <c r="BC82" s="189" t="s">
        <v>83</v>
      </c>
      <c r="BD82" s="189"/>
      <c r="BE82" s="192" t="s">
        <v>85</v>
      </c>
      <c r="BF82" s="189"/>
      <c r="BG82" s="189"/>
      <c r="BH82" s="189"/>
      <c r="BI82" s="189"/>
      <c r="BJ82" s="207"/>
      <c r="BK82" s="219">
        <f t="shared" si="5"/>
        <v>3</v>
      </c>
      <c r="BL82" s="222" t="str">
        <f t="shared" si="4"/>
        <v xml:space="preserve">K1LT_W16, K1LT_U17, K1LT_U19, </v>
      </c>
    </row>
    <row r="83" spans="1:64" s="39" customFormat="1" ht="22.5" customHeight="1" x14ac:dyDescent="0.25">
      <c r="A83" s="56" t="e">
        <f>stacjonarne!#REF!</f>
        <v>#REF!</v>
      </c>
      <c r="B83" s="185" t="e">
        <f>niestacjonarne!#REF!</f>
        <v>#REF!</v>
      </c>
      <c r="C83" s="31" t="s">
        <v>106</v>
      </c>
      <c r="D83" s="40"/>
      <c r="E83" s="150">
        <f>stacjonarne!A86</f>
        <v>12</v>
      </c>
      <c r="F83" s="142" t="str">
        <f>stacjonarne!B86</f>
        <v>Polityka transportowa</v>
      </c>
      <c r="G83" s="108">
        <f>stacjonarne!C86</f>
        <v>30</v>
      </c>
      <c r="H83" s="103">
        <f>stacjonarne!D86</f>
        <v>15</v>
      </c>
      <c r="I83" s="103">
        <f>stacjonarne!E86</f>
        <v>0</v>
      </c>
      <c r="J83" s="103">
        <f>stacjonarne!F86</f>
        <v>0</v>
      </c>
      <c r="K83" s="103">
        <f>stacjonarne!G86</f>
        <v>0</v>
      </c>
      <c r="L83" s="103">
        <f>stacjonarne!H86</f>
        <v>15</v>
      </c>
      <c r="M83" s="103">
        <f>stacjonarne!I86</f>
        <v>0</v>
      </c>
      <c r="N83" s="174"/>
      <c r="O83" s="108">
        <f>niestacjonarne!C86</f>
        <v>20</v>
      </c>
      <c r="P83" s="103">
        <f>niestacjonarne!D86</f>
        <v>10</v>
      </c>
      <c r="Q83" s="103">
        <f>niestacjonarne!E86</f>
        <v>0</v>
      </c>
      <c r="R83" s="103">
        <f>niestacjonarne!F86</f>
        <v>0</v>
      </c>
      <c r="S83" s="103">
        <f>niestacjonarne!G86</f>
        <v>0</v>
      </c>
      <c r="T83" s="103">
        <f>niestacjonarne!H86</f>
        <v>10</v>
      </c>
      <c r="U83" s="103">
        <f>niestacjonarne!I86</f>
        <v>0</v>
      </c>
      <c r="V83" s="174"/>
      <c r="W83" s="189"/>
      <c r="X83" s="189"/>
      <c r="Y83" s="189"/>
      <c r="Z83" s="189"/>
      <c r="AA83" s="189"/>
      <c r="AB83" s="189"/>
      <c r="AC83" s="189"/>
      <c r="AD83" s="189"/>
      <c r="AE83" s="189"/>
      <c r="AF83" s="189"/>
      <c r="AG83" s="189"/>
      <c r="AH83" s="189"/>
      <c r="AI83" s="189"/>
      <c r="AJ83" s="189"/>
      <c r="AK83" s="189"/>
      <c r="AL83" s="192" t="s">
        <v>66</v>
      </c>
      <c r="AM83" s="189"/>
      <c r="AN83" s="189"/>
      <c r="AO83" s="189"/>
      <c r="AP83" s="189"/>
      <c r="AQ83" s="189"/>
      <c r="AR83" s="189"/>
      <c r="AS83" s="189"/>
      <c r="AT83" s="189"/>
      <c r="AU83" s="189"/>
      <c r="AV83" s="189"/>
      <c r="AW83" s="189"/>
      <c r="AX83" s="189"/>
      <c r="AY83" s="189"/>
      <c r="AZ83" s="189"/>
      <c r="BA83" s="189"/>
      <c r="BB83" s="192" t="s">
        <v>82</v>
      </c>
      <c r="BC83" s="189"/>
      <c r="BD83" s="189"/>
      <c r="BE83" s="189"/>
      <c r="BF83" s="189"/>
      <c r="BG83" s="189"/>
      <c r="BH83" s="189"/>
      <c r="BI83" s="189"/>
      <c r="BJ83" s="207"/>
      <c r="BK83" s="219">
        <f t="shared" si="5"/>
        <v>2</v>
      </c>
      <c r="BL83" s="222" t="str">
        <f t="shared" si="4"/>
        <v xml:space="preserve">K1LT_W16, K1LT_U16, </v>
      </c>
    </row>
    <row r="84" spans="1:64" s="39" customFormat="1" ht="22.5" customHeight="1" x14ac:dyDescent="0.25">
      <c r="A84" s="56" t="e">
        <f>stacjonarne!#REF!</f>
        <v>#REF!</v>
      </c>
      <c r="B84" s="185" t="e">
        <f>niestacjonarne!#REF!</f>
        <v>#REF!</v>
      </c>
      <c r="C84" s="31" t="s">
        <v>106</v>
      </c>
      <c r="D84" s="40"/>
      <c r="E84" s="150">
        <f>stacjonarne!A87</f>
        <v>13</v>
      </c>
      <c r="F84" s="142" t="str">
        <f>stacjonarne!B87</f>
        <v>Prawo socjalne</v>
      </c>
      <c r="G84" s="108">
        <f>stacjonarne!C87</f>
        <v>15</v>
      </c>
      <c r="H84" s="103">
        <f>stacjonarne!D87</f>
        <v>15</v>
      </c>
      <c r="I84" s="103">
        <f>stacjonarne!E87</f>
        <v>0</v>
      </c>
      <c r="J84" s="103">
        <f>stacjonarne!F87</f>
        <v>0</v>
      </c>
      <c r="K84" s="103">
        <f>stacjonarne!G87</f>
        <v>0</v>
      </c>
      <c r="L84" s="103">
        <f>stacjonarne!H87</f>
        <v>0</v>
      </c>
      <c r="M84" s="103">
        <f>stacjonarne!I87</f>
        <v>0</v>
      </c>
      <c r="N84" s="174"/>
      <c r="O84" s="108">
        <f>niestacjonarne!C87</f>
        <v>10</v>
      </c>
      <c r="P84" s="103">
        <f>niestacjonarne!D87</f>
        <v>10</v>
      </c>
      <c r="Q84" s="103">
        <f>niestacjonarne!E87</f>
        <v>0</v>
      </c>
      <c r="R84" s="103">
        <f>niestacjonarne!F87</f>
        <v>0</v>
      </c>
      <c r="S84" s="103">
        <f>niestacjonarne!G87</f>
        <v>0</v>
      </c>
      <c r="T84" s="103">
        <f>niestacjonarne!H87</f>
        <v>0</v>
      </c>
      <c r="U84" s="103">
        <f>niestacjonarne!I87</f>
        <v>0</v>
      </c>
      <c r="V84" s="174"/>
      <c r="W84" s="189" t="s">
        <v>51</v>
      </c>
      <c r="X84" s="189"/>
      <c r="Y84" s="189"/>
      <c r="Z84" s="189"/>
      <c r="AA84" s="189"/>
      <c r="AB84" s="189"/>
      <c r="AC84" s="189"/>
      <c r="AD84" s="189"/>
      <c r="AE84" s="189"/>
      <c r="AF84" s="189"/>
      <c r="AG84" s="189"/>
      <c r="AH84" s="189"/>
      <c r="AI84" s="189"/>
      <c r="AJ84" s="189"/>
      <c r="AK84" s="189"/>
      <c r="AL84" s="189"/>
      <c r="AM84" s="189"/>
      <c r="AN84" s="189"/>
      <c r="AO84" s="189" t="s">
        <v>69</v>
      </c>
      <c r="AP84" s="189"/>
      <c r="AQ84" s="189"/>
      <c r="AR84" s="189"/>
      <c r="AS84" s="189"/>
      <c r="AT84" s="189"/>
      <c r="AU84" s="189"/>
      <c r="AV84" s="189"/>
      <c r="AW84" s="189"/>
      <c r="AX84" s="189"/>
      <c r="AY84" s="189"/>
      <c r="AZ84" s="189"/>
      <c r="BA84" s="189"/>
      <c r="BB84" s="189"/>
      <c r="BC84" s="189"/>
      <c r="BD84" s="189"/>
      <c r="BE84" s="192" t="s">
        <v>85</v>
      </c>
      <c r="BF84" s="189"/>
      <c r="BG84" s="189"/>
      <c r="BH84" s="189" t="s">
        <v>88</v>
      </c>
      <c r="BI84" s="189"/>
      <c r="BJ84" s="207"/>
      <c r="BK84" s="219">
        <f t="shared" si="5"/>
        <v>4</v>
      </c>
      <c r="BL84" s="222" t="str">
        <f t="shared" si="4"/>
        <v xml:space="preserve">K1LT_W01, K1LT_U03, K1LT_U19, K1LT_K02, </v>
      </c>
    </row>
    <row r="85" spans="1:64" s="39" customFormat="1" ht="22.5" customHeight="1" x14ac:dyDescent="0.25">
      <c r="A85" s="56" t="e">
        <f>stacjonarne!#REF!</f>
        <v>#REF!</v>
      </c>
      <c r="B85" s="185" t="e">
        <f>niestacjonarne!#REF!</f>
        <v>#REF!</v>
      </c>
      <c r="C85" s="31" t="s">
        <v>106</v>
      </c>
      <c r="D85" s="40"/>
      <c r="E85" s="150">
        <f>stacjonarne!A88</f>
        <v>14</v>
      </c>
      <c r="F85" s="142" t="str">
        <f>stacjonarne!B88</f>
        <v>Prawo podatkowe</v>
      </c>
      <c r="G85" s="108">
        <f>stacjonarne!C88</f>
        <v>15</v>
      </c>
      <c r="H85" s="103">
        <f>stacjonarne!D88</f>
        <v>15</v>
      </c>
      <c r="I85" s="103">
        <f>stacjonarne!E88</f>
        <v>0</v>
      </c>
      <c r="J85" s="103">
        <f>stacjonarne!F88</f>
        <v>0</v>
      </c>
      <c r="K85" s="103">
        <f>stacjonarne!G88</f>
        <v>0</v>
      </c>
      <c r="L85" s="103">
        <f>stacjonarne!H88</f>
        <v>0</v>
      </c>
      <c r="M85" s="103">
        <f>stacjonarne!I88</f>
        <v>0</v>
      </c>
      <c r="N85" s="174"/>
      <c r="O85" s="108">
        <f>niestacjonarne!C88</f>
        <v>10</v>
      </c>
      <c r="P85" s="103">
        <f>niestacjonarne!D88</f>
        <v>10</v>
      </c>
      <c r="Q85" s="103">
        <f>niestacjonarne!E88</f>
        <v>0</v>
      </c>
      <c r="R85" s="103">
        <f>niestacjonarne!F88</f>
        <v>0</v>
      </c>
      <c r="S85" s="103">
        <f>niestacjonarne!G88</f>
        <v>0</v>
      </c>
      <c r="T85" s="103">
        <f>niestacjonarne!H88</f>
        <v>0</v>
      </c>
      <c r="U85" s="103">
        <f>niestacjonarne!I88</f>
        <v>0</v>
      </c>
      <c r="V85" s="174"/>
      <c r="W85" s="189" t="s">
        <v>51</v>
      </c>
      <c r="X85" s="189"/>
      <c r="Y85" s="189"/>
      <c r="Z85" s="189"/>
      <c r="AA85" s="189"/>
      <c r="AB85" s="189"/>
      <c r="AC85" s="189"/>
      <c r="AD85" s="189"/>
      <c r="AE85" s="189"/>
      <c r="AF85" s="189"/>
      <c r="AG85" s="189"/>
      <c r="AH85" s="189"/>
      <c r="AI85" s="189"/>
      <c r="AJ85" s="189"/>
      <c r="AK85" s="189"/>
      <c r="AL85" s="189"/>
      <c r="AM85" s="189"/>
      <c r="AN85" s="189"/>
      <c r="AO85" s="189" t="s">
        <v>69</v>
      </c>
      <c r="AP85" s="189"/>
      <c r="AQ85" s="189"/>
      <c r="AR85" s="189"/>
      <c r="AS85" s="189"/>
      <c r="AT85" s="189"/>
      <c r="AU85" s="189"/>
      <c r="AV85" s="189"/>
      <c r="AW85" s="189"/>
      <c r="AX85" s="189"/>
      <c r="AY85" s="189"/>
      <c r="AZ85" s="189"/>
      <c r="BA85" s="189"/>
      <c r="BB85" s="189"/>
      <c r="BC85" s="189"/>
      <c r="BD85" s="189"/>
      <c r="BE85" s="189"/>
      <c r="BF85" s="189"/>
      <c r="BG85" s="189"/>
      <c r="BH85" s="189" t="s">
        <v>88</v>
      </c>
      <c r="BI85" s="189"/>
      <c r="BJ85" s="207"/>
      <c r="BK85" s="219">
        <f t="shared" si="5"/>
        <v>3</v>
      </c>
      <c r="BL85" s="222" t="str">
        <f t="shared" si="4"/>
        <v xml:space="preserve">K1LT_W01, K1LT_U03, K1LT_K02, </v>
      </c>
    </row>
    <row r="86" spans="1:64" s="39" customFormat="1" ht="30" customHeight="1" x14ac:dyDescent="0.25">
      <c r="A86" s="56" t="e">
        <f>stacjonarne!#REF!</f>
        <v>#REF!</v>
      </c>
      <c r="B86" s="185" t="e">
        <f>niestacjonarne!#REF!</f>
        <v>#REF!</v>
      </c>
      <c r="C86" s="31" t="s">
        <v>106</v>
      </c>
      <c r="D86" s="40"/>
      <c r="E86" s="150">
        <f>stacjonarne!A89</f>
        <v>15</v>
      </c>
      <c r="F86" s="142" t="str">
        <f>stacjonarne!B89</f>
        <v>Działalność gospodarcza i zarządzanie finansami przedsiębiorstwa</v>
      </c>
      <c r="G86" s="108">
        <f>stacjonarne!C89</f>
        <v>30</v>
      </c>
      <c r="H86" s="103">
        <f>stacjonarne!D89</f>
        <v>15</v>
      </c>
      <c r="I86" s="103">
        <f>stacjonarne!E89</f>
        <v>15</v>
      </c>
      <c r="J86" s="103">
        <f>stacjonarne!F89</f>
        <v>0</v>
      </c>
      <c r="K86" s="103">
        <f>stacjonarne!G89</f>
        <v>0</v>
      </c>
      <c r="L86" s="103">
        <f>stacjonarne!H89</f>
        <v>0</v>
      </c>
      <c r="M86" s="103">
        <f>stacjonarne!I89</f>
        <v>0</v>
      </c>
      <c r="N86" s="174"/>
      <c r="O86" s="108">
        <f>niestacjonarne!C89</f>
        <v>18</v>
      </c>
      <c r="P86" s="260">
        <f>niestacjonarne!D89</f>
        <v>8</v>
      </c>
      <c r="Q86" s="103">
        <f>niestacjonarne!E89</f>
        <v>10</v>
      </c>
      <c r="R86" s="103">
        <f>niestacjonarne!F89</f>
        <v>0</v>
      </c>
      <c r="S86" s="103">
        <f>niestacjonarne!G89</f>
        <v>0</v>
      </c>
      <c r="T86" s="103">
        <f>niestacjonarne!H89</f>
        <v>0</v>
      </c>
      <c r="U86" s="103">
        <f>niestacjonarne!I89</f>
        <v>0</v>
      </c>
      <c r="V86" s="174"/>
      <c r="W86" s="189"/>
      <c r="X86" s="189"/>
      <c r="Y86" s="189" t="s">
        <v>53</v>
      </c>
      <c r="Z86" s="189" t="s">
        <v>54</v>
      </c>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c r="BA86" s="189"/>
      <c r="BB86" s="189"/>
      <c r="BC86" s="189"/>
      <c r="BD86" s="189"/>
      <c r="BE86" s="189"/>
      <c r="BF86" s="189"/>
      <c r="BG86" s="189"/>
      <c r="BH86" s="189"/>
      <c r="BI86" s="189"/>
      <c r="BJ86" s="210" t="s">
        <v>90</v>
      </c>
      <c r="BK86" s="219">
        <f t="shared" si="5"/>
        <v>3</v>
      </c>
      <c r="BL86" s="222" t="str">
        <f t="shared" si="4"/>
        <v xml:space="preserve">K1LT_W03, K1LT_W04, K1LT_K04, </v>
      </c>
    </row>
    <row r="87" spans="1:64" s="39" customFormat="1" ht="22.5" customHeight="1" x14ac:dyDescent="0.25">
      <c r="A87" s="56" t="e">
        <f>stacjonarne!#REF!</f>
        <v>#REF!</v>
      </c>
      <c r="B87" s="185" t="e">
        <f>niestacjonarne!#REF!</f>
        <v>#REF!</v>
      </c>
      <c r="C87" s="31" t="s">
        <v>106</v>
      </c>
      <c r="D87" s="40"/>
      <c r="E87" s="150">
        <f>stacjonarne!A90</f>
        <v>16</v>
      </c>
      <c r="F87" s="142" t="str">
        <f>stacjonarne!B90</f>
        <v>Dostęp do rynku TSL</v>
      </c>
      <c r="G87" s="108">
        <f>stacjonarne!C90</f>
        <v>30</v>
      </c>
      <c r="H87" s="103">
        <f>stacjonarne!D90</f>
        <v>15</v>
      </c>
      <c r="I87" s="103">
        <f>stacjonarne!E90</f>
        <v>0</v>
      </c>
      <c r="J87" s="103">
        <f>stacjonarne!F90</f>
        <v>0</v>
      </c>
      <c r="K87" s="103">
        <f>stacjonarne!G90</f>
        <v>0</v>
      </c>
      <c r="L87" s="103">
        <f>stacjonarne!H90</f>
        <v>15</v>
      </c>
      <c r="M87" s="103">
        <f>stacjonarne!I90</f>
        <v>0</v>
      </c>
      <c r="N87" s="174"/>
      <c r="O87" s="108">
        <f>niestacjonarne!C90</f>
        <v>16</v>
      </c>
      <c r="P87" s="260">
        <f>niestacjonarne!D90</f>
        <v>8</v>
      </c>
      <c r="Q87" s="103">
        <f>niestacjonarne!E90</f>
        <v>0</v>
      </c>
      <c r="R87" s="103">
        <f>niestacjonarne!F90</f>
        <v>0</v>
      </c>
      <c r="S87" s="103">
        <f>niestacjonarne!G90</f>
        <v>0</v>
      </c>
      <c r="T87" s="260">
        <f>niestacjonarne!H90</f>
        <v>8</v>
      </c>
      <c r="U87" s="103">
        <f>niestacjonarne!I90</f>
        <v>0</v>
      </c>
      <c r="V87" s="174"/>
      <c r="W87" s="189"/>
      <c r="X87" s="189"/>
      <c r="Y87" s="189"/>
      <c r="Z87" s="189"/>
      <c r="AA87" s="189"/>
      <c r="AB87" s="189"/>
      <c r="AC87" s="189"/>
      <c r="AD87" s="189"/>
      <c r="AE87" s="192" t="s">
        <v>59</v>
      </c>
      <c r="AF87" s="189"/>
      <c r="AG87" s="189"/>
      <c r="AH87" s="189"/>
      <c r="AI87" s="189"/>
      <c r="AJ87" s="189"/>
      <c r="AK87" s="189"/>
      <c r="AL87" s="192" t="s">
        <v>66</v>
      </c>
      <c r="AM87" s="189"/>
      <c r="AN87" s="189"/>
      <c r="AO87" s="189" t="s">
        <v>69</v>
      </c>
      <c r="AP87" s="189"/>
      <c r="AQ87" s="189"/>
      <c r="AR87" s="189"/>
      <c r="AS87" s="189"/>
      <c r="AT87" s="189"/>
      <c r="AU87" s="189"/>
      <c r="AV87" s="189"/>
      <c r="AW87" s="189"/>
      <c r="AX87" s="189" t="s">
        <v>78</v>
      </c>
      <c r="AY87" s="189"/>
      <c r="AZ87" s="192" t="s">
        <v>80</v>
      </c>
      <c r="BA87" s="189"/>
      <c r="BB87" s="189"/>
      <c r="BC87" s="189"/>
      <c r="BD87" s="189"/>
      <c r="BE87" s="192" t="s">
        <v>85</v>
      </c>
      <c r="BF87" s="189"/>
      <c r="BG87" s="189" t="s">
        <v>87</v>
      </c>
      <c r="BH87" s="189"/>
      <c r="BI87" s="189" t="s">
        <v>89</v>
      </c>
      <c r="BJ87" s="207"/>
      <c r="BK87" s="219">
        <f t="shared" si="5"/>
        <v>8</v>
      </c>
      <c r="BL87" s="222" t="str">
        <f t="shared" si="4"/>
        <v xml:space="preserve">K1LT_W09, K1LT_W16, K1LT_U03, K1LT_U12, K1LT_U14, K1LT_U19, K1LT_K01, K1LT_K03, </v>
      </c>
    </row>
    <row r="88" spans="1:64" s="39" customFormat="1" ht="30" customHeight="1" x14ac:dyDescent="0.25">
      <c r="A88" s="56" t="e">
        <f>stacjonarne!#REF!</f>
        <v>#REF!</v>
      </c>
      <c r="B88" s="185" t="e">
        <f>niestacjonarne!#REF!</f>
        <v>#REF!</v>
      </c>
      <c r="C88" s="31" t="s">
        <v>106</v>
      </c>
      <c r="D88" s="40"/>
      <c r="E88" s="150">
        <f>stacjonarne!A91</f>
        <v>17</v>
      </c>
      <c r="F88" s="142" t="str">
        <f>stacjonarne!B91</f>
        <v>Normy techniczne i techniczne aspekty działalności</v>
      </c>
      <c r="G88" s="108">
        <f>stacjonarne!C91</f>
        <v>30</v>
      </c>
      <c r="H88" s="103">
        <f>stacjonarne!D91</f>
        <v>15</v>
      </c>
      <c r="I88" s="103">
        <f>stacjonarne!E91</f>
        <v>15</v>
      </c>
      <c r="J88" s="103">
        <f>stacjonarne!F91</f>
        <v>0</v>
      </c>
      <c r="K88" s="103">
        <f>stacjonarne!G91</f>
        <v>0</v>
      </c>
      <c r="L88" s="103">
        <f>stacjonarne!H91</f>
        <v>0</v>
      </c>
      <c r="M88" s="103">
        <f>stacjonarne!I91</f>
        <v>0</v>
      </c>
      <c r="N88" s="174"/>
      <c r="O88" s="108">
        <f>niestacjonarne!C91</f>
        <v>20</v>
      </c>
      <c r="P88" s="103">
        <f>niestacjonarne!D91</f>
        <v>10</v>
      </c>
      <c r="Q88" s="103">
        <f>niestacjonarne!E91</f>
        <v>10</v>
      </c>
      <c r="R88" s="103">
        <f>niestacjonarne!F91</f>
        <v>0</v>
      </c>
      <c r="S88" s="103">
        <f>niestacjonarne!G91</f>
        <v>0</v>
      </c>
      <c r="T88" s="103">
        <f>niestacjonarne!H91</f>
        <v>0</v>
      </c>
      <c r="U88" s="103">
        <f>niestacjonarne!I91</f>
        <v>0</v>
      </c>
      <c r="V88" s="174"/>
      <c r="W88" s="189"/>
      <c r="X88" s="189"/>
      <c r="Y88" s="189"/>
      <c r="Z88" s="189"/>
      <c r="AA88" s="189"/>
      <c r="AB88" s="189"/>
      <c r="AC88" s="189"/>
      <c r="AD88" s="189"/>
      <c r="AE88" s="189"/>
      <c r="AF88" s="189"/>
      <c r="AG88" s="189"/>
      <c r="AH88" s="189"/>
      <c r="AI88" s="189"/>
      <c r="AJ88" s="189"/>
      <c r="AK88" s="189"/>
      <c r="AL88" s="192" t="s">
        <v>66</v>
      </c>
      <c r="AM88" s="189"/>
      <c r="AN88" s="189"/>
      <c r="AO88" s="189"/>
      <c r="AP88" s="189"/>
      <c r="AQ88" s="189"/>
      <c r="AR88" s="189"/>
      <c r="AS88" s="189"/>
      <c r="AT88" s="189"/>
      <c r="AU88" s="189"/>
      <c r="AV88" s="189"/>
      <c r="AW88" s="189"/>
      <c r="AX88" s="189"/>
      <c r="AY88" s="189"/>
      <c r="AZ88" s="189"/>
      <c r="BA88" s="189"/>
      <c r="BB88" s="189"/>
      <c r="BC88" s="189"/>
      <c r="BD88" s="189"/>
      <c r="BE88" s="192" t="s">
        <v>85</v>
      </c>
      <c r="BF88" s="189"/>
      <c r="BG88" s="189"/>
      <c r="BH88" s="189"/>
      <c r="BI88" s="189"/>
      <c r="BJ88" s="207"/>
      <c r="BK88" s="219">
        <f t="shared" si="5"/>
        <v>2</v>
      </c>
      <c r="BL88" s="222" t="str">
        <f t="shared" si="4"/>
        <v xml:space="preserve">K1LT_W16, K1LT_U19, </v>
      </c>
    </row>
    <row r="89" spans="1:64" s="39" customFormat="1" ht="22.5" customHeight="1" x14ac:dyDescent="0.25">
      <c r="A89" s="56" t="e">
        <f>stacjonarne!#REF!</f>
        <v>#REF!</v>
      </c>
      <c r="B89" s="185" t="e">
        <f>niestacjonarne!#REF!</f>
        <v>#REF!</v>
      </c>
      <c r="C89" s="31" t="s">
        <v>106</v>
      </c>
      <c r="D89" s="40"/>
      <c r="E89" s="150">
        <f>stacjonarne!A92</f>
        <v>18</v>
      </c>
      <c r="F89" s="142" t="str">
        <f>stacjonarne!B92</f>
        <v>Bezpieczeństwo drogowe</v>
      </c>
      <c r="G89" s="108">
        <f>stacjonarne!C92</f>
        <v>30</v>
      </c>
      <c r="H89" s="103">
        <f>stacjonarne!D92</f>
        <v>15</v>
      </c>
      <c r="I89" s="103">
        <f>stacjonarne!E92</f>
        <v>0</v>
      </c>
      <c r="J89" s="103">
        <f>stacjonarne!F92</f>
        <v>0</v>
      </c>
      <c r="K89" s="103">
        <f>stacjonarne!G92</f>
        <v>0</v>
      </c>
      <c r="L89" s="103">
        <f>stacjonarne!H92</f>
        <v>15</v>
      </c>
      <c r="M89" s="103">
        <f>stacjonarne!I92</f>
        <v>0</v>
      </c>
      <c r="N89" s="174"/>
      <c r="O89" s="108">
        <f>niestacjonarne!C92</f>
        <v>20</v>
      </c>
      <c r="P89" s="103">
        <f>niestacjonarne!D92</f>
        <v>10</v>
      </c>
      <c r="Q89" s="103">
        <f>niestacjonarne!E92</f>
        <v>0</v>
      </c>
      <c r="R89" s="103">
        <f>niestacjonarne!F92</f>
        <v>0</v>
      </c>
      <c r="S89" s="103">
        <f>niestacjonarne!G92</f>
        <v>0</v>
      </c>
      <c r="T89" s="103">
        <f>niestacjonarne!H92</f>
        <v>10</v>
      </c>
      <c r="U89" s="103">
        <f>niestacjonarne!I92</f>
        <v>0</v>
      </c>
      <c r="V89" s="174"/>
      <c r="W89" s="189"/>
      <c r="X89" s="189"/>
      <c r="Y89" s="189"/>
      <c r="Z89" s="189"/>
      <c r="AA89" s="189"/>
      <c r="AB89" s="189"/>
      <c r="AC89" s="189"/>
      <c r="AD89" s="189"/>
      <c r="AE89" s="189"/>
      <c r="AF89" s="189"/>
      <c r="AG89" s="189"/>
      <c r="AH89" s="189"/>
      <c r="AI89" s="189"/>
      <c r="AJ89" s="189"/>
      <c r="AK89" s="189"/>
      <c r="AL89" s="192" t="s">
        <v>66</v>
      </c>
      <c r="AM89" s="189"/>
      <c r="AN89" s="189"/>
      <c r="AO89" s="189"/>
      <c r="AP89" s="189"/>
      <c r="AQ89" s="189"/>
      <c r="AR89" s="189"/>
      <c r="AS89" s="189"/>
      <c r="AT89" s="189"/>
      <c r="AU89" s="189"/>
      <c r="AV89" s="189"/>
      <c r="AW89" s="189"/>
      <c r="AX89" s="189"/>
      <c r="AY89" s="189"/>
      <c r="AZ89" s="189"/>
      <c r="BA89" s="189"/>
      <c r="BB89" s="189"/>
      <c r="BC89" s="189"/>
      <c r="BD89" s="189"/>
      <c r="BE89" s="192" t="s">
        <v>85</v>
      </c>
      <c r="BF89" s="189"/>
      <c r="BG89" s="189"/>
      <c r="BH89" s="189"/>
      <c r="BI89" s="189"/>
      <c r="BJ89" s="207"/>
      <c r="BK89" s="219">
        <f t="shared" si="5"/>
        <v>2</v>
      </c>
      <c r="BL89" s="222" t="str">
        <f t="shared" si="4"/>
        <v xml:space="preserve">K1LT_W16, K1LT_U19, </v>
      </c>
    </row>
    <row r="90" spans="1:64" s="39" customFormat="1" ht="22.5" customHeight="1" x14ac:dyDescent="0.25">
      <c r="A90" s="56" t="e">
        <f>stacjonarne!#REF!</f>
        <v>#REF!</v>
      </c>
      <c r="B90" s="185" t="e">
        <f>niestacjonarne!#REF!</f>
        <v>#REF!</v>
      </c>
      <c r="C90" s="31" t="s">
        <v>106</v>
      </c>
      <c r="D90" s="40"/>
      <c r="E90" s="150">
        <f>stacjonarne!A93</f>
        <v>19</v>
      </c>
      <c r="F90" s="142" t="str">
        <f>stacjonarne!B93</f>
        <v>Projekt inżynierski</v>
      </c>
      <c r="G90" s="108">
        <f>stacjonarne!C93</f>
        <v>30</v>
      </c>
      <c r="H90" s="103">
        <f>stacjonarne!D93</f>
        <v>0</v>
      </c>
      <c r="I90" s="103">
        <f>stacjonarne!E93</f>
        <v>0</v>
      </c>
      <c r="J90" s="103">
        <f>stacjonarne!F93</f>
        <v>0</v>
      </c>
      <c r="K90" s="103">
        <f>stacjonarne!G93</f>
        <v>30</v>
      </c>
      <c r="L90" s="103">
        <f>stacjonarne!H93</f>
        <v>0</v>
      </c>
      <c r="M90" s="103">
        <f>stacjonarne!I93</f>
        <v>0</v>
      </c>
      <c r="N90" s="174"/>
      <c r="O90" s="108">
        <f>niestacjonarne!C93</f>
        <v>20</v>
      </c>
      <c r="P90" s="103">
        <f>niestacjonarne!D93</f>
        <v>0</v>
      </c>
      <c r="Q90" s="103">
        <f>niestacjonarne!E93</f>
        <v>0</v>
      </c>
      <c r="R90" s="103">
        <f>niestacjonarne!F93</f>
        <v>0</v>
      </c>
      <c r="S90" s="235">
        <f>niestacjonarne!G93</f>
        <v>20</v>
      </c>
      <c r="T90" s="103">
        <f>niestacjonarne!H93</f>
        <v>0</v>
      </c>
      <c r="U90" s="103">
        <f>niestacjonarne!I93</f>
        <v>0</v>
      </c>
      <c r="V90" s="174"/>
      <c r="W90" s="189"/>
      <c r="X90" s="189"/>
      <c r="Y90" s="189"/>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92" t="s">
        <v>76</v>
      </c>
      <c r="AW90" s="192" t="s">
        <v>77</v>
      </c>
      <c r="AX90" s="201" t="s">
        <v>78</v>
      </c>
      <c r="AY90" s="189"/>
      <c r="AZ90" s="189"/>
      <c r="BA90" s="189"/>
      <c r="BB90" s="189"/>
      <c r="BC90" s="189"/>
      <c r="BD90" s="192" t="s">
        <v>84</v>
      </c>
      <c r="BE90" s="189"/>
      <c r="BF90" s="189"/>
      <c r="BG90" s="189"/>
      <c r="BH90" s="189"/>
      <c r="BI90" s="189"/>
      <c r="BJ90" s="207"/>
      <c r="BK90" s="219">
        <f t="shared" si="5"/>
        <v>4</v>
      </c>
      <c r="BL90" s="222" t="str">
        <f t="shared" si="4"/>
        <v xml:space="preserve">K1LT_U10, K1LT_U11, K1LT_U12, K1LT_U18, </v>
      </c>
    </row>
    <row r="91" spans="1:64" s="39" customFormat="1" ht="22.5" customHeight="1" x14ac:dyDescent="0.25">
      <c r="A91" s="56" t="e">
        <f>stacjonarne!#REF!</f>
        <v>#REF!</v>
      </c>
      <c r="B91" s="185" t="e">
        <f>niestacjonarne!#REF!</f>
        <v>#REF!</v>
      </c>
      <c r="C91" s="31" t="s">
        <v>106</v>
      </c>
      <c r="D91" s="40"/>
      <c r="E91" s="150">
        <f>stacjonarne!A94</f>
        <v>20</v>
      </c>
      <c r="F91" s="151" t="str">
        <f>stacjonarne!B94</f>
        <v>Seminarium dyplomowe</v>
      </c>
      <c r="G91" s="108">
        <f>stacjonarne!C94</f>
        <v>75</v>
      </c>
      <c r="H91" s="103">
        <f>stacjonarne!D94</f>
        <v>0</v>
      </c>
      <c r="I91" s="103">
        <f>stacjonarne!E94</f>
        <v>0</v>
      </c>
      <c r="J91" s="103">
        <f>stacjonarne!F94</f>
        <v>0</v>
      </c>
      <c r="K91" s="103">
        <f>stacjonarne!G94</f>
        <v>0</v>
      </c>
      <c r="L91" s="103">
        <f>stacjonarne!H94</f>
        <v>0</v>
      </c>
      <c r="M91" s="103">
        <f>stacjonarne!I94</f>
        <v>75</v>
      </c>
      <c r="N91" s="174"/>
      <c r="O91" s="108">
        <f>niestacjonarne!C94</f>
        <v>42</v>
      </c>
      <c r="P91" s="103">
        <f>niestacjonarne!D94</f>
        <v>0</v>
      </c>
      <c r="Q91" s="103">
        <f>niestacjonarne!E94</f>
        <v>0</v>
      </c>
      <c r="R91" s="103">
        <f>niestacjonarne!F94</f>
        <v>0</v>
      </c>
      <c r="S91" s="103">
        <f>niestacjonarne!G94</f>
        <v>0</v>
      </c>
      <c r="T91" s="103">
        <f>niestacjonarne!H94</f>
        <v>0</v>
      </c>
      <c r="U91" s="103">
        <f>niestacjonarne!I94</f>
        <v>42</v>
      </c>
      <c r="V91" s="174"/>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89"/>
      <c r="AW91" s="189"/>
      <c r="AX91" s="189"/>
      <c r="AY91" s="189"/>
      <c r="AZ91" s="189"/>
      <c r="BA91" s="189"/>
      <c r="BB91" s="189"/>
      <c r="BC91" s="189"/>
      <c r="BD91" s="192" t="s">
        <v>84</v>
      </c>
      <c r="BE91" s="189"/>
      <c r="BF91" s="189"/>
      <c r="BG91" s="201" t="s">
        <v>87</v>
      </c>
      <c r="BH91" s="201" t="s">
        <v>88</v>
      </c>
      <c r="BI91" s="189"/>
      <c r="BJ91" s="207"/>
      <c r="BK91" s="219">
        <f t="shared" si="5"/>
        <v>3</v>
      </c>
      <c r="BL91" s="222" t="str">
        <f t="shared" si="4"/>
        <v xml:space="preserve">K1LT_U18, K1LT_K01, K1LT_K02, </v>
      </c>
    </row>
    <row r="92" spans="1:64" s="39" customFormat="1" ht="15.75" x14ac:dyDescent="0.25">
      <c r="A92" s="56" t="e">
        <f>stacjonarne!#REF!</f>
        <v>#REF!</v>
      </c>
      <c r="B92" s="185" t="e">
        <f>niestacjonarne!#REF!</f>
        <v>#REF!</v>
      </c>
      <c r="C92" s="31" t="s">
        <v>106</v>
      </c>
      <c r="D92" s="40"/>
      <c r="E92" s="150">
        <f>stacjonarne!A95</f>
        <v>0</v>
      </c>
      <c r="F92" s="152">
        <f>stacjonarne!B95</f>
        <v>0</v>
      </c>
      <c r="G92" s="108">
        <f>stacjonarne!C95</f>
        <v>0</v>
      </c>
      <c r="H92" s="103">
        <f>stacjonarne!D95</f>
        <v>0</v>
      </c>
      <c r="I92" s="103">
        <f>stacjonarne!E95</f>
        <v>0</v>
      </c>
      <c r="J92" s="103">
        <f>stacjonarne!F95</f>
        <v>0</v>
      </c>
      <c r="K92" s="103">
        <f>stacjonarne!G95</f>
        <v>0</v>
      </c>
      <c r="L92" s="103">
        <f>stacjonarne!H95</f>
        <v>0</v>
      </c>
      <c r="M92" s="103">
        <f>stacjonarne!I95</f>
        <v>0</v>
      </c>
      <c r="N92" s="174"/>
      <c r="O92" s="108">
        <f>niestacjonarne!C95</f>
        <v>0</v>
      </c>
      <c r="P92" s="103">
        <f>niestacjonarne!D95</f>
        <v>0</v>
      </c>
      <c r="Q92" s="103">
        <f>niestacjonarne!E95</f>
        <v>0</v>
      </c>
      <c r="R92" s="103">
        <f>niestacjonarne!F95</f>
        <v>0</v>
      </c>
      <c r="S92" s="103">
        <f>niestacjonarne!G95</f>
        <v>0</v>
      </c>
      <c r="T92" s="103">
        <f>niestacjonarne!H95</f>
        <v>0</v>
      </c>
      <c r="U92" s="103">
        <f>niestacjonarne!I95</f>
        <v>0</v>
      </c>
      <c r="V92" s="174"/>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89"/>
      <c r="BG92" s="189"/>
      <c r="BH92" s="189"/>
      <c r="BI92" s="189"/>
      <c r="BJ92" s="207"/>
      <c r="BK92" s="219">
        <f t="shared" si="5"/>
        <v>0</v>
      </c>
      <c r="BL92" s="222" t="str">
        <f t="shared" si="4"/>
        <v/>
      </c>
    </row>
    <row r="93" spans="1:64" s="237" customFormat="1" ht="15.75" x14ac:dyDescent="0.25">
      <c r="A93" s="238" t="e">
        <f>stacjonarne!#REF!</f>
        <v>#REF!</v>
      </c>
      <c r="B93" s="239" t="e">
        <f>niestacjonarne!#REF!</f>
        <v>#REF!</v>
      </c>
      <c r="C93" s="240" t="s">
        <v>107</v>
      </c>
      <c r="D93" s="240"/>
      <c r="E93" s="253" t="e">
        <f>stacjonarne!#REF!</f>
        <v>#REF!</v>
      </c>
      <c r="F93" s="243" t="e">
        <f>stacjonarne!#REF!</f>
        <v>#REF!</v>
      </c>
      <c r="G93" s="244" t="e">
        <f>stacjonarne!#REF!</f>
        <v>#REF!</v>
      </c>
      <c r="H93" s="244" t="e">
        <f>stacjonarne!#REF!</f>
        <v>#REF!</v>
      </c>
      <c r="I93" s="244" t="e">
        <f>stacjonarne!#REF!</f>
        <v>#REF!</v>
      </c>
      <c r="J93" s="244" t="e">
        <f>stacjonarne!#REF!</f>
        <v>#REF!</v>
      </c>
      <c r="K93" s="244" t="e">
        <f>stacjonarne!#REF!</f>
        <v>#REF!</v>
      </c>
      <c r="L93" s="244" t="e">
        <f>stacjonarne!#REF!</f>
        <v>#REF!</v>
      </c>
      <c r="M93" s="244" t="e">
        <f>stacjonarne!#REF!</f>
        <v>#REF!</v>
      </c>
      <c r="N93" s="245"/>
      <c r="O93" s="244" t="e">
        <f>niestacjonarne!#REF!</f>
        <v>#REF!</v>
      </c>
      <c r="P93" s="244" t="e">
        <f>niestacjonarne!#REF!</f>
        <v>#REF!</v>
      </c>
      <c r="Q93" s="244" t="e">
        <f>niestacjonarne!#REF!</f>
        <v>#REF!</v>
      </c>
      <c r="R93" s="244" t="e">
        <f>niestacjonarne!#REF!</f>
        <v>#REF!</v>
      </c>
      <c r="S93" s="244" t="e">
        <f>niestacjonarne!#REF!</f>
        <v>#REF!</v>
      </c>
      <c r="T93" s="244" t="e">
        <f>niestacjonarne!#REF!</f>
        <v>#REF!</v>
      </c>
      <c r="U93" s="244" t="e">
        <f>niestacjonarne!#REF!</f>
        <v>#REF!</v>
      </c>
      <c r="V93" s="245"/>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c r="BA93" s="246"/>
      <c r="BB93" s="246"/>
      <c r="BC93" s="246"/>
      <c r="BD93" s="246"/>
      <c r="BE93" s="246"/>
      <c r="BF93" s="246"/>
      <c r="BG93" s="246"/>
      <c r="BH93" s="246"/>
      <c r="BI93" s="246"/>
      <c r="BJ93" s="247"/>
      <c r="BK93" s="248">
        <f t="shared" si="5"/>
        <v>0</v>
      </c>
      <c r="BL93" s="249" t="str">
        <f t="shared" si="4"/>
        <v/>
      </c>
    </row>
    <row r="94" spans="1:64" s="39" customFormat="1" ht="24" customHeight="1" x14ac:dyDescent="0.25">
      <c r="A94" s="56" t="e">
        <f>stacjonarne!#REF!</f>
        <v>#REF!</v>
      </c>
      <c r="B94" s="185" t="e">
        <f>niestacjonarne!#REF!</f>
        <v>#REF!</v>
      </c>
      <c r="C94" s="40" t="s">
        <v>107</v>
      </c>
      <c r="D94" s="40"/>
      <c r="E94" s="153" t="e">
        <f>stacjonarne!#REF!</f>
        <v>#REF!</v>
      </c>
      <c r="F94" s="142" t="e">
        <f>stacjonarne!#REF!</f>
        <v>#REF!</v>
      </c>
      <c r="G94" s="108" t="e">
        <f>stacjonarne!#REF!</f>
        <v>#REF!</v>
      </c>
      <c r="H94" s="103" t="e">
        <f>stacjonarne!#REF!</f>
        <v>#REF!</v>
      </c>
      <c r="I94" s="103" t="e">
        <f>stacjonarne!#REF!</f>
        <v>#REF!</v>
      </c>
      <c r="J94" s="103" t="e">
        <f>stacjonarne!#REF!</f>
        <v>#REF!</v>
      </c>
      <c r="K94" s="103" t="e">
        <f>stacjonarne!#REF!</f>
        <v>#REF!</v>
      </c>
      <c r="L94" s="103" t="e">
        <f>stacjonarne!#REF!</f>
        <v>#REF!</v>
      </c>
      <c r="M94" s="103" t="e">
        <f>stacjonarne!#REF!</f>
        <v>#REF!</v>
      </c>
      <c r="N94" s="174"/>
      <c r="O94" s="108" t="e">
        <f>niestacjonarne!#REF!</f>
        <v>#REF!</v>
      </c>
      <c r="P94" s="103" t="e">
        <f>niestacjonarne!#REF!</f>
        <v>#REF!</v>
      </c>
      <c r="Q94" s="103" t="e">
        <f>niestacjonarne!#REF!</f>
        <v>#REF!</v>
      </c>
      <c r="R94" s="103" t="e">
        <f>niestacjonarne!#REF!</f>
        <v>#REF!</v>
      </c>
      <c r="S94" s="103" t="e">
        <f>niestacjonarne!#REF!</f>
        <v>#REF!</v>
      </c>
      <c r="T94" s="103" t="e">
        <f>niestacjonarne!#REF!</f>
        <v>#REF!</v>
      </c>
      <c r="U94" s="103" t="e">
        <f>niestacjonarne!#REF!</f>
        <v>#REF!</v>
      </c>
      <c r="V94" s="174"/>
      <c r="W94" s="189"/>
      <c r="X94" s="189"/>
      <c r="Y94" s="189"/>
      <c r="Z94" s="189"/>
      <c r="AA94" s="189"/>
      <c r="AB94" s="189"/>
      <c r="AC94" s="189"/>
      <c r="AD94" s="189"/>
      <c r="AE94" s="189"/>
      <c r="AF94" s="189"/>
      <c r="AG94" s="189"/>
      <c r="AH94" s="189"/>
      <c r="AI94" s="189"/>
      <c r="AJ94" s="192" t="s">
        <v>64</v>
      </c>
      <c r="AK94" s="189"/>
      <c r="AL94" s="189"/>
      <c r="AM94" s="189"/>
      <c r="AN94" s="189"/>
      <c r="AO94" s="189"/>
      <c r="AP94" s="189"/>
      <c r="AQ94" s="189"/>
      <c r="AR94" s="189"/>
      <c r="AS94" s="189"/>
      <c r="AT94" s="189"/>
      <c r="AU94" s="189"/>
      <c r="AV94" s="189"/>
      <c r="AW94" s="189"/>
      <c r="AX94" s="189" t="s">
        <v>78</v>
      </c>
      <c r="AY94" s="189"/>
      <c r="AZ94" s="189"/>
      <c r="BA94" s="189"/>
      <c r="BB94" s="189"/>
      <c r="BC94" s="189"/>
      <c r="BD94" s="189"/>
      <c r="BE94" s="189"/>
      <c r="BF94" s="189"/>
      <c r="BG94" s="189"/>
      <c r="BH94" s="189"/>
      <c r="BI94" s="189"/>
      <c r="BJ94" s="207"/>
      <c r="BK94" s="219">
        <f t="shared" si="5"/>
        <v>2</v>
      </c>
      <c r="BL94" s="222" t="str">
        <f t="shared" si="4"/>
        <v xml:space="preserve">K1LT_W14, K1LT_U12, </v>
      </c>
    </row>
    <row r="95" spans="1:64" s="39" customFormat="1" ht="24" customHeight="1" x14ac:dyDescent="0.25">
      <c r="A95" s="56" t="e">
        <f>stacjonarne!#REF!</f>
        <v>#REF!</v>
      </c>
      <c r="B95" s="185" t="e">
        <f>niestacjonarne!#REF!</f>
        <v>#REF!</v>
      </c>
      <c r="C95" s="31" t="s">
        <v>107</v>
      </c>
      <c r="D95" s="40"/>
      <c r="E95" s="153" t="e">
        <f>stacjonarne!#REF!</f>
        <v>#REF!</v>
      </c>
      <c r="F95" s="142" t="e">
        <f>stacjonarne!#REF!</f>
        <v>#REF!</v>
      </c>
      <c r="G95" s="108" t="e">
        <f>stacjonarne!#REF!</f>
        <v>#REF!</v>
      </c>
      <c r="H95" s="103" t="e">
        <f>stacjonarne!#REF!</f>
        <v>#REF!</v>
      </c>
      <c r="I95" s="103" t="e">
        <f>stacjonarne!#REF!</f>
        <v>#REF!</v>
      </c>
      <c r="J95" s="103" t="e">
        <f>stacjonarne!#REF!</f>
        <v>#REF!</v>
      </c>
      <c r="K95" s="103" t="e">
        <f>stacjonarne!#REF!</f>
        <v>#REF!</v>
      </c>
      <c r="L95" s="103" t="e">
        <f>stacjonarne!#REF!</f>
        <v>#REF!</v>
      </c>
      <c r="M95" s="103" t="e">
        <f>stacjonarne!#REF!</f>
        <v>#REF!</v>
      </c>
      <c r="N95" s="174"/>
      <c r="O95" s="108" t="e">
        <f>niestacjonarne!#REF!</f>
        <v>#REF!</v>
      </c>
      <c r="P95" s="260" t="e">
        <f>niestacjonarne!#REF!</f>
        <v>#REF!</v>
      </c>
      <c r="Q95" s="103" t="e">
        <f>niestacjonarne!#REF!</f>
        <v>#REF!</v>
      </c>
      <c r="R95" s="103" t="e">
        <f>niestacjonarne!#REF!</f>
        <v>#REF!</v>
      </c>
      <c r="S95" s="103" t="e">
        <f>niestacjonarne!#REF!</f>
        <v>#REF!</v>
      </c>
      <c r="T95" s="103" t="e">
        <f>niestacjonarne!#REF!</f>
        <v>#REF!</v>
      </c>
      <c r="U95" s="103" t="e">
        <f>niestacjonarne!#REF!</f>
        <v>#REF!</v>
      </c>
      <c r="V95" s="174"/>
      <c r="W95" s="189"/>
      <c r="X95" s="189"/>
      <c r="Y95" s="189"/>
      <c r="Z95" s="189"/>
      <c r="AA95" s="189"/>
      <c r="AB95" s="189"/>
      <c r="AC95" s="189"/>
      <c r="AD95" s="189"/>
      <c r="AE95" s="189"/>
      <c r="AF95" s="189" t="s">
        <v>60</v>
      </c>
      <c r="AG95" s="189"/>
      <c r="AH95" s="189"/>
      <c r="AI95" s="189"/>
      <c r="AJ95" s="189"/>
      <c r="AK95" s="189"/>
      <c r="AL95" s="189"/>
      <c r="AM95" s="189"/>
      <c r="AN95" s="189"/>
      <c r="AO95" s="189"/>
      <c r="AP95" s="189"/>
      <c r="AQ95" s="189"/>
      <c r="AR95" s="189"/>
      <c r="AS95" s="189"/>
      <c r="AT95" s="189"/>
      <c r="AU95" s="189"/>
      <c r="AV95" s="189"/>
      <c r="AW95" s="189"/>
      <c r="AX95" s="189" t="s">
        <v>78</v>
      </c>
      <c r="AY95" s="189"/>
      <c r="AZ95" s="189"/>
      <c r="BA95" s="189"/>
      <c r="BB95" s="189"/>
      <c r="BC95" s="189"/>
      <c r="BD95" s="189"/>
      <c r="BE95" s="189"/>
      <c r="BF95" s="189"/>
      <c r="BG95" s="189" t="s">
        <v>87</v>
      </c>
      <c r="BH95" s="189"/>
      <c r="BI95" s="189"/>
      <c r="BJ95" s="207"/>
      <c r="BK95" s="219">
        <f t="shared" si="5"/>
        <v>3</v>
      </c>
      <c r="BL95" s="222" t="str">
        <f t="shared" si="4"/>
        <v xml:space="preserve">K1LT_W10, K1LT_U12, K1LT_K01, </v>
      </c>
    </row>
    <row r="96" spans="1:64" s="39" customFormat="1" ht="24" customHeight="1" x14ac:dyDescent="0.25">
      <c r="A96" s="56" t="e">
        <f>stacjonarne!#REF!</f>
        <v>#REF!</v>
      </c>
      <c r="B96" s="185" t="e">
        <f>niestacjonarne!#REF!</f>
        <v>#REF!</v>
      </c>
      <c r="C96" s="40" t="s">
        <v>107</v>
      </c>
      <c r="D96" s="40"/>
      <c r="E96" s="153" t="e">
        <f>stacjonarne!#REF!</f>
        <v>#REF!</v>
      </c>
      <c r="F96" s="142" t="e">
        <f>stacjonarne!#REF!</f>
        <v>#REF!</v>
      </c>
      <c r="G96" s="108" t="e">
        <f>stacjonarne!#REF!</f>
        <v>#REF!</v>
      </c>
      <c r="H96" s="103" t="e">
        <f>stacjonarne!#REF!</f>
        <v>#REF!</v>
      </c>
      <c r="I96" s="103" t="e">
        <f>stacjonarne!#REF!</f>
        <v>#REF!</v>
      </c>
      <c r="J96" s="103" t="e">
        <f>stacjonarne!#REF!</f>
        <v>#REF!</v>
      </c>
      <c r="K96" s="103" t="e">
        <f>stacjonarne!#REF!</f>
        <v>#REF!</v>
      </c>
      <c r="L96" s="103" t="e">
        <f>stacjonarne!#REF!</f>
        <v>#REF!</v>
      </c>
      <c r="M96" s="103" t="e">
        <f>stacjonarne!#REF!</f>
        <v>#REF!</v>
      </c>
      <c r="N96" s="174"/>
      <c r="O96" s="108" t="e">
        <f>niestacjonarne!#REF!</f>
        <v>#REF!</v>
      </c>
      <c r="P96" s="260" t="e">
        <f>niestacjonarne!#REF!</f>
        <v>#REF!</v>
      </c>
      <c r="Q96" s="103" t="e">
        <f>niestacjonarne!#REF!</f>
        <v>#REF!</v>
      </c>
      <c r="R96" s="103" t="e">
        <f>niestacjonarne!#REF!</f>
        <v>#REF!</v>
      </c>
      <c r="S96" s="103" t="e">
        <f>niestacjonarne!#REF!</f>
        <v>#REF!</v>
      </c>
      <c r="T96" s="103" t="e">
        <f>niestacjonarne!#REF!</f>
        <v>#REF!</v>
      </c>
      <c r="U96" s="103" t="e">
        <f>niestacjonarne!#REF!</f>
        <v>#REF!</v>
      </c>
      <c r="V96" s="174"/>
      <c r="W96" s="189"/>
      <c r="X96" s="189"/>
      <c r="Y96" s="189"/>
      <c r="Z96" s="189"/>
      <c r="AA96" s="189"/>
      <c r="AB96" s="189"/>
      <c r="AC96" s="189"/>
      <c r="AD96" s="189"/>
      <c r="AE96" s="189"/>
      <c r="AF96" s="189"/>
      <c r="AG96" s="189"/>
      <c r="AH96" s="189"/>
      <c r="AI96" s="189"/>
      <c r="AJ96" s="192" t="s">
        <v>64</v>
      </c>
      <c r="AK96" s="189"/>
      <c r="AL96" s="189"/>
      <c r="AM96" s="189"/>
      <c r="AN96" s="189"/>
      <c r="AO96" s="189"/>
      <c r="AP96" s="189"/>
      <c r="AQ96" s="189"/>
      <c r="AR96" s="189"/>
      <c r="AS96" s="189"/>
      <c r="AT96" s="189"/>
      <c r="AU96" s="189"/>
      <c r="AV96" s="189"/>
      <c r="AW96" s="189"/>
      <c r="AX96" s="189"/>
      <c r="AY96" s="189"/>
      <c r="AZ96" s="192" t="s">
        <v>80</v>
      </c>
      <c r="BA96" s="189"/>
      <c r="BB96" s="189"/>
      <c r="BC96" s="189"/>
      <c r="BD96" s="189"/>
      <c r="BE96" s="189"/>
      <c r="BF96" s="189"/>
      <c r="BG96" s="189"/>
      <c r="BH96" s="189" t="s">
        <v>88</v>
      </c>
      <c r="BI96" s="189"/>
      <c r="BJ96" s="207"/>
      <c r="BK96" s="219">
        <f t="shared" si="5"/>
        <v>3</v>
      </c>
      <c r="BL96" s="222" t="str">
        <f t="shared" si="4"/>
        <v xml:space="preserve">K1LT_W14, K1LT_U14, K1LT_K02, </v>
      </c>
    </row>
    <row r="97" spans="1:64" s="39" customFormat="1" ht="24" customHeight="1" x14ac:dyDescent="0.25">
      <c r="A97" s="56" t="e">
        <f>stacjonarne!#REF!</f>
        <v>#REF!</v>
      </c>
      <c r="B97" s="185" t="e">
        <f>niestacjonarne!#REF!</f>
        <v>#REF!</v>
      </c>
      <c r="C97" s="31" t="s">
        <v>107</v>
      </c>
      <c r="D97" s="40"/>
      <c r="E97" s="153" t="e">
        <f>stacjonarne!#REF!</f>
        <v>#REF!</v>
      </c>
      <c r="F97" s="142" t="e">
        <f>stacjonarne!#REF!</f>
        <v>#REF!</v>
      </c>
      <c r="G97" s="108" t="e">
        <f>stacjonarne!#REF!</f>
        <v>#REF!</v>
      </c>
      <c r="H97" s="103" t="e">
        <f>stacjonarne!#REF!</f>
        <v>#REF!</v>
      </c>
      <c r="I97" s="103" t="e">
        <f>stacjonarne!#REF!</f>
        <v>#REF!</v>
      </c>
      <c r="J97" s="103" t="e">
        <f>stacjonarne!#REF!</f>
        <v>#REF!</v>
      </c>
      <c r="K97" s="103" t="e">
        <f>stacjonarne!#REF!</f>
        <v>#REF!</v>
      </c>
      <c r="L97" s="103" t="e">
        <f>stacjonarne!#REF!</f>
        <v>#REF!</v>
      </c>
      <c r="M97" s="103" t="e">
        <f>stacjonarne!#REF!</f>
        <v>#REF!</v>
      </c>
      <c r="N97" s="174"/>
      <c r="O97" s="108" t="e">
        <f>niestacjonarne!#REF!</f>
        <v>#REF!</v>
      </c>
      <c r="P97" s="260" t="e">
        <f>niestacjonarne!#REF!</f>
        <v>#REF!</v>
      </c>
      <c r="Q97" s="260" t="e">
        <f>niestacjonarne!#REF!</f>
        <v>#REF!</v>
      </c>
      <c r="R97" s="103" t="e">
        <f>niestacjonarne!#REF!</f>
        <v>#REF!</v>
      </c>
      <c r="S97" s="103" t="e">
        <f>niestacjonarne!#REF!</f>
        <v>#REF!</v>
      </c>
      <c r="T97" s="103" t="e">
        <f>niestacjonarne!#REF!</f>
        <v>#REF!</v>
      </c>
      <c r="U97" s="103" t="e">
        <f>niestacjonarne!#REF!</f>
        <v>#REF!</v>
      </c>
      <c r="V97" s="174"/>
      <c r="W97" s="189" t="s">
        <v>51</v>
      </c>
      <c r="X97" s="189"/>
      <c r="Y97" s="189"/>
      <c r="Z97" s="189"/>
      <c r="AA97" s="189"/>
      <c r="AB97" s="189"/>
      <c r="AC97" s="189"/>
      <c r="AD97" s="189"/>
      <c r="AE97" s="189"/>
      <c r="AF97" s="189"/>
      <c r="AG97" s="189"/>
      <c r="AH97" s="189"/>
      <c r="AI97" s="189"/>
      <c r="AJ97" s="189"/>
      <c r="AK97" s="189"/>
      <c r="AL97" s="189"/>
      <c r="AM97" s="189" t="s">
        <v>67</v>
      </c>
      <c r="AN97" s="189"/>
      <c r="AO97" s="189"/>
      <c r="AP97" s="189"/>
      <c r="AQ97" s="189"/>
      <c r="AR97" s="189"/>
      <c r="AS97" s="189"/>
      <c r="AT97" s="189"/>
      <c r="AU97" s="192" t="s">
        <v>75</v>
      </c>
      <c r="AV97" s="189"/>
      <c r="AW97" s="189"/>
      <c r="AX97" s="189"/>
      <c r="AY97" s="189"/>
      <c r="AZ97" s="189"/>
      <c r="BA97" s="189"/>
      <c r="BB97" s="189"/>
      <c r="BC97" s="189"/>
      <c r="BD97" s="189"/>
      <c r="BE97" s="189"/>
      <c r="BF97" s="189"/>
      <c r="BG97" s="189"/>
      <c r="BH97" s="189"/>
      <c r="BI97" s="189" t="s">
        <v>89</v>
      </c>
      <c r="BJ97" s="207"/>
      <c r="BK97" s="219">
        <f t="shared" si="5"/>
        <v>4</v>
      </c>
      <c r="BL97" s="222" t="str">
        <f t="shared" si="4"/>
        <v xml:space="preserve">K1LT_W01, K1LT_U01, K1LT_U09, K1LT_K03, </v>
      </c>
    </row>
    <row r="98" spans="1:64" s="39" customFormat="1" ht="24" customHeight="1" x14ac:dyDescent="0.25">
      <c r="A98" s="56" t="e">
        <f>stacjonarne!#REF!</f>
        <v>#REF!</v>
      </c>
      <c r="B98" s="185" t="e">
        <f>niestacjonarne!#REF!</f>
        <v>#REF!</v>
      </c>
      <c r="C98" s="40" t="s">
        <v>107</v>
      </c>
      <c r="D98" s="40"/>
      <c r="E98" s="153" t="e">
        <f>stacjonarne!#REF!</f>
        <v>#REF!</v>
      </c>
      <c r="F98" s="142" t="e">
        <f>stacjonarne!#REF!</f>
        <v>#REF!</v>
      </c>
      <c r="G98" s="108" t="e">
        <f>stacjonarne!#REF!</f>
        <v>#REF!</v>
      </c>
      <c r="H98" s="103" t="e">
        <f>stacjonarne!#REF!</f>
        <v>#REF!</v>
      </c>
      <c r="I98" s="103" t="e">
        <f>stacjonarne!#REF!</f>
        <v>#REF!</v>
      </c>
      <c r="J98" s="103" t="e">
        <f>stacjonarne!#REF!</f>
        <v>#REF!</v>
      </c>
      <c r="K98" s="103" t="e">
        <f>stacjonarne!#REF!</f>
        <v>#REF!</v>
      </c>
      <c r="L98" s="103" t="e">
        <f>stacjonarne!#REF!</f>
        <v>#REF!</v>
      </c>
      <c r="M98" s="103" t="e">
        <f>stacjonarne!#REF!</f>
        <v>#REF!</v>
      </c>
      <c r="N98" s="174"/>
      <c r="O98" s="108" t="e">
        <f>niestacjonarne!#REF!</f>
        <v>#REF!</v>
      </c>
      <c r="P98" s="260" t="e">
        <f>niestacjonarne!#REF!</f>
        <v>#REF!</v>
      </c>
      <c r="Q98" s="260" t="e">
        <f>niestacjonarne!#REF!</f>
        <v>#REF!</v>
      </c>
      <c r="R98" s="103" t="e">
        <f>niestacjonarne!#REF!</f>
        <v>#REF!</v>
      </c>
      <c r="S98" s="103" t="e">
        <f>niestacjonarne!#REF!</f>
        <v>#REF!</v>
      </c>
      <c r="T98" s="103" t="e">
        <f>niestacjonarne!#REF!</f>
        <v>#REF!</v>
      </c>
      <c r="U98" s="103" t="e">
        <f>niestacjonarne!#REF!</f>
        <v>#REF!</v>
      </c>
      <c r="V98" s="174"/>
      <c r="W98" s="189"/>
      <c r="X98" s="189"/>
      <c r="Y98" s="189"/>
      <c r="Z98" s="189"/>
      <c r="AA98" s="192" t="s">
        <v>55</v>
      </c>
      <c r="AB98" s="189"/>
      <c r="AC98" s="189"/>
      <c r="AD98" s="189"/>
      <c r="AE98" s="189"/>
      <c r="AF98" s="189"/>
      <c r="AG98" s="189"/>
      <c r="AH98" s="189"/>
      <c r="AI98" s="189"/>
      <c r="AJ98" s="189"/>
      <c r="AK98" s="189"/>
      <c r="AL98" s="189"/>
      <c r="AM98" s="189"/>
      <c r="AN98" s="189"/>
      <c r="AO98" s="189"/>
      <c r="AP98" s="189"/>
      <c r="AQ98" s="189"/>
      <c r="AR98" s="189"/>
      <c r="AS98" s="189"/>
      <c r="AT98" s="189"/>
      <c r="AU98" s="192" t="s">
        <v>75</v>
      </c>
      <c r="AV98" s="189"/>
      <c r="AW98" s="189"/>
      <c r="AX98" s="189"/>
      <c r="AY98" s="189"/>
      <c r="AZ98" s="189"/>
      <c r="BA98" s="189"/>
      <c r="BB98" s="189"/>
      <c r="BC98" s="189"/>
      <c r="BD98" s="189"/>
      <c r="BE98" s="192" t="s">
        <v>85</v>
      </c>
      <c r="BF98" s="189"/>
      <c r="BG98" s="189"/>
      <c r="BH98" s="189"/>
      <c r="BI98" s="189"/>
      <c r="BJ98" s="207"/>
      <c r="BK98" s="219">
        <f t="shared" si="5"/>
        <v>3</v>
      </c>
      <c r="BL98" s="222" t="str">
        <f t="shared" si="4"/>
        <v xml:space="preserve">K1LT_W05, K1LT_U09, K1LT_U19, </v>
      </c>
    </row>
    <row r="99" spans="1:64" s="39" customFormat="1" ht="24" customHeight="1" x14ac:dyDescent="0.25">
      <c r="A99" s="56" t="e">
        <f>stacjonarne!#REF!</f>
        <v>#REF!</v>
      </c>
      <c r="B99" s="185" t="e">
        <f>niestacjonarne!#REF!</f>
        <v>#REF!</v>
      </c>
      <c r="C99" s="31" t="s">
        <v>107</v>
      </c>
      <c r="D99" s="40"/>
      <c r="E99" s="153" t="e">
        <f>stacjonarne!#REF!</f>
        <v>#REF!</v>
      </c>
      <c r="F99" s="142" t="e">
        <f>stacjonarne!#REF!</f>
        <v>#REF!</v>
      </c>
      <c r="G99" s="108" t="e">
        <f>stacjonarne!#REF!</f>
        <v>#REF!</v>
      </c>
      <c r="H99" s="103" t="e">
        <f>stacjonarne!#REF!</f>
        <v>#REF!</v>
      </c>
      <c r="I99" s="103" t="e">
        <f>stacjonarne!#REF!</f>
        <v>#REF!</v>
      </c>
      <c r="J99" s="103" t="e">
        <f>stacjonarne!#REF!</f>
        <v>#REF!</v>
      </c>
      <c r="K99" s="103" t="e">
        <f>stacjonarne!#REF!</f>
        <v>#REF!</v>
      </c>
      <c r="L99" s="103" t="e">
        <f>stacjonarne!#REF!</f>
        <v>#REF!</v>
      </c>
      <c r="M99" s="103" t="e">
        <f>stacjonarne!#REF!</f>
        <v>#REF!</v>
      </c>
      <c r="N99" s="174"/>
      <c r="O99" s="108" t="e">
        <f>niestacjonarne!#REF!</f>
        <v>#REF!</v>
      </c>
      <c r="P99" s="260" t="e">
        <f>niestacjonarne!#REF!</f>
        <v>#REF!</v>
      </c>
      <c r="Q99" s="103" t="e">
        <f>niestacjonarne!#REF!</f>
        <v>#REF!</v>
      </c>
      <c r="R99" s="103" t="e">
        <f>niestacjonarne!#REF!</f>
        <v>#REF!</v>
      </c>
      <c r="S99" s="103" t="e">
        <f>niestacjonarne!#REF!</f>
        <v>#REF!</v>
      </c>
      <c r="T99" s="103" t="e">
        <f>niestacjonarne!#REF!</f>
        <v>#REF!</v>
      </c>
      <c r="U99" s="103" t="e">
        <f>niestacjonarne!#REF!</f>
        <v>#REF!</v>
      </c>
      <c r="V99" s="174"/>
      <c r="W99" s="189"/>
      <c r="X99" s="189"/>
      <c r="Y99" s="189"/>
      <c r="Z99" s="189"/>
      <c r="AA99" s="189"/>
      <c r="AB99" s="189"/>
      <c r="AC99" s="189"/>
      <c r="AD99" s="189"/>
      <c r="AE99" s="189"/>
      <c r="AF99" s="189"/>
      <c r="AG99" s="189"/>
      <c r="AH99" s="189"/>
      <c r="AI99" s="189"/>
      <c r="AJ99" s="192" t="s">
        <v>64</v>
      </c>
      <c r="AK99" s="189"/>
      <c r="AL99" s="189"/>
      <c r="AM99" s="189"/>
      <c r="AN99" s="189"/>
      <c r="AO99" s="189"/>
      <c r="AP99" s="189"/>
      <c r="AQ99" s="189"/>
      <c r="AR99" s="189"/>
      <c r="AS99" s="189"/>
      <c r="AT99" s="189"/>
      <c r="AU99" s="189"/>
      <c r="AV99" s="189"/>
      <c r="AW99" s="189"/>
      <c r="AX99" s="189" t="s">
        <v>78</v>
      </c>
      <c r="AY99" s="189"/>
      <c r="AZ99" s="189"/>
      <c r="BA99" s="189"/>
      <c r="BB99" s="192" t="s">
        <v>82</v>
      </c>
      <c r="BC99" s="189"/>
      <c r="BD99" s="189"/>
      <c r="BE99" s="189"/>
      <c r="BF99" s="189"/>
      <c r="BG99" s="189"/>
      <c r="BH99" s="189"/>
      <c r="BI99" s="189"/>
      <c r="BJ99" s="207"/>
      <c r="BK99" s="219">
        <f t="shared" si="5"/>
        <v>3</v>
      </c>
      <c r="BL99" s="222" t="str">
        <f t="shared" si="4"/>
        <v xml:space="preserve">K1LT_W14, K1LT_U12, K1LT_U16, </v>
      </c>
    </row>
    <row r="100" spans="1:64" s="39" customFormat="1" ht="24" customHeight="1" x14ac:dyDescent="0.25">
      <c r="A100" s="56" t="e">
        <f>stacjonarne!#REF!</f>
        <v>#REF!</v>
      </c>
      <c r="B100" s="185" t="e">
        <f>niestacjonarne!#REF!</f>
        <v>#REF!</v>
      </c>
      <c r="C100" s="40" t="s">
        <v>107</v>
      </c>
      <c r="D100" s="40"/>
      <c r="E100" s="153" t="e">
        <f>stacjonarne!#REF!</f>
        <v>#REF!</v>
      </c>
      <c r="F100" s="142" t="e">
        <f>stacjonarne!#REF!</f>
        <v>#REF!</v>
      </c>
      <c r="G100" s="108" t="e">
        <f>stacjonarne!#REF!</f>
        <v>#REF!</v>
      </c>
      <c r="H100" s="103" t="e">
        <f>stacjonarne!#REF!</f>
        <v>#REF!</v>
      </c>
      <c r="I100" s="103" t="e">
        <f>stacjonarne!#REF!</f>
        <v>#REF!</v>
      </c>
      <c r="J100" s="103" t="e">
        <f>stacjonarne!#REF!</f>
        <v>#REF!</v>
      </c>
      <c r="K100" s="103" t="e">
        <f>stacjonarne!#REF!</f>
        <v>#REF!</v>
      </c>
      <c r="L100" s="103" t="e">
        <f>stacjonarne!#REF!</f>
        <v>#REF!</v>
      </c>
      <c r="M100" s="103" t="e">
        <f>stacjonarne!#REF!</f>
        <v>#REF!</v>
      </c>
      <c r="N100" s="174"/>
      <c r="O100" s="108" t="e">
        <f>niestacjonarne!#REF!</f>
        <v>#REF!</v>
      </c>
      <c r="P100" s="260" t="e">
        <f>niestacjonarne!#REF!</f>
        <v>#REF!</v>
      </c>
      <c r="Q100" s="103" t="e">
        <f>niestacjonarne!#REF!</f>
        <v>#REF!</v>
      </c>
      <c r="R100" s="103" t="e">
        <f>niestacjonarne!#REF!</f>
        <v>#REF!</v>
      </c>
      <c r="S100" s="103" t="e">
        <f>niestacjonarne!#REF!</f>
        <v>#REF!</v>
      </c>
      <c r="T100" s="103" t="e">
        <f>niestacjonarne!#REF!</f>
        <v>#REF!</v>
      </c>
      <c r="U100" s="103" t="e">
        <f>niestacjonarne!#REF!</f>
        <v>#REF!</v>
      </c>
      <c r="V100" s="174"/>
      <c r="W100" s="189"/>
      <c r="X100" s="189"/>
      <c r="Y100" s="189"/>
      <c r="Z100" s="189"/>
      <c r="AA100" s="189"/>
      <c r="AB100" s="189" t="s">
        <v>56</v>
      </c>
      <c r="AC100" s="189"/>
      <c r="AD100" s="189"/>
      <c r="AE100" s="189"/>
      <c r="AF100" s="189"/>
      <c r="AG100" s="189"/>
      <c r="AH100" s="189"/>
      <c r="AI100" s="189"/>
      <c r="AJ100" s="189"/>
      <c r="AK100" s="189"/>
      <c r="AL100" s="189"/>
      <c r="AM100" s="189"/>
      <c r="AN100" s="189"/>
      <c r="AO100" s="189"/>
      <c r="AP100" s="189"/>
      <c r="AQ100" s="189"/>
      <c r="AR100" s="189" t="s">
        <v>72</v>
      </c>
      <c r="AS100" s="189"/>
      <c r="AT100" s="189"/>
      <c r="AU100" s="189"/>
      <c r="AV100" s="189"/>
      <c r="AW100" s="189"/>
      <c r="AX100" s="189"/>
      <c r="AY100" s="189"/>
      <c r="AZ100" s="189"/>
      <c r="BA100" s="189"/>
      <c r="BB100" s="189"/>
      <c r="BC100" s="189"/>
      <c r="BD100" s="189"/>
      <c r="BE100" s="192" t="s">
        <v>85</v>
      </c>
      <c r="BF100" s="189"/>
      <c r="BG100" s="189"/>
      <c r="BH100" s="189"/>
      <c r="BI100" s="189"/>
      <c r="BJ100" s="207"/>
      <c r="BK100" s="219">
        <f t="shared" si="5"/>
        <v>3</v>
      </c>
      <c r="BL100" s="222" t="str">
        <f t="shared" si="4"/>
        <v xml:space="preserve">K1LT_W06, K1LT_U06, K1LT_U19, </v>
      </c>
    </row>
    <row r="101" spans="1:64" s="39" customFormat="1" ht="24" customHeight="1" x14ac:dyDescent="0.25">
      <c r="A101" s="56" t="e">
        <f>stacjonarne!#REF!</f>
        <v>#REF!</v>
      </c>
      <c r="B101" s="185" t="e">
        <f>niestacjonarne!#REF!</f>
        <v>#REF!</v>
      </c>
      <c r="C101" s="31" t="s">
        <v>107</v>
      </c>
      <c r="D101" s="40"/>
      <c r="E101" s="153" t="e">
        <f>stacjonarne!#REF!</f>
        <v>#REF!</v>
      </c>
      <c r="F101" s="142" t="e">
        <f>stacjonarne!#REF!</f>
        <v>#REF!</v>
      </c>
      <c r="G101" s="108" t="e">
        <f>stacjonarne!#REF!</f>
        <v>#REF!</v>
      </c>
      <c r="H101" s="103" t="e">
        <f>stacjonarne!#REF!</f>
        <v>#REF!</v>
      </c>
      <c r="I101" s="103" t="e">
        <f>stacjonarne!#REF!</f>
        <v>#REF!</v>
      </c>
      <c r="J101" s="103" t="e">
        <f>stacjonarne!#REF!</f>
        <v>#REF!</v>
      </c>
      <c r="K101" s="103" t="e">
        <f>stacjonarne!#REF!</f>
        <v>#REF!</v>
      </c>
      <c r="L101" s="103" t="e">
        <f>stacjonarne!#REF!</f>
        <v>#REF!</v>
      </c>
      <c r="M101" s="103" t="e">
        <f>stacjonarne!#REF!</f>
        <v>#REF!</v>
      </c>
      <c r="N101" s="174"/>
      <c r="O101" s="108" t="e">
        <f>niestacjonarne!#REF!</f>
        <v>#REF!</v>
      </c>
      <c r="P101" s="260" t="e">
        <f>niestacjonarne!#REF!</f>
        <v>#REF!</v>
      </c>
      <c r="Q101" s="103" t="e">
        <f>niestacjonarne!#REF!</f>
        <v>#REF!</v>
      </c>
      <c r="R101" s="103" t="e">
        <f>niestacjonarne!#REF!</f>
        <v>#REF!</v>
      </c>
      <c r="S101" s="103" t="e">
        <f>niestacjonarne!#REF!</f>
        <v>#REF!</v>
      </c>
      <c r="T101" s="103" t="e">
        <f>niestacjonarne!#REF!</f>
        <v>#REF!</v>
      </c>
      <c r="U101" s="103" t="e">
        <f>niestacjonarne!#REF!</f>
        <v>#REF!</v>
      </c>
      <c r="V101" s="174"/>
      <c r="W101" s="189"/>
      <c r="X101" s="189"/>
      <c r="Y101" s="189"/>
      <c r="Z101" s="189"/>
      <c r="AA101" s="189"/>
      <c r="AB101" s="189"/>
      <c r="AC101" s="189"/>
      <c r="AD101" s="189"/>
      <c r="AE101" s="192" t="s">
        <v>59</v>
      </c>
      <c r="AF101" s="189"/>
      <c r="AG101" s="189"/>
      <c r="AH101" s="189"/>
      <c r="AI101" s="189"/>
      <c r="AJ101" s="189"/>
      <c r="AK101" s="189"/>
      <c r="AL101" s="189"/>
      <c r="AM101" s="189"/>
      <c r="AN101" s="189"/>
      <c r="AO101" s="189"/>
      <c r="AP101" s="189"/>
      <c r="AQ101" s="189"/>
      <c r="AR101" s="189"/>
      <c r="AS101" s="189"/>
      <c r="AT101" s="189"/>
      <c r="AU101" s="189"/>
      <c r="AV101" s="189"/>
      <c r="AW101" s="189"/>
      <c r="AX101" s="189" t="s">
        <v>78</v>
      </c>
      <c r="AY101" s="189"/>
      <c r="AZ101" s="189"/>
      <c r="BA101" s="189"/>
      <c r="BB101" s="192" t="s">
        <v>82</v>
      </c>
      <c r="BC101" s="189"/>
      <c r="BD101" s="189"/>
      <c r="BE101" s="189"/>
      <c r="BF101" s="189"/>
      <c r="BG101" s="189"/>
      <c r="BH101" s="189"/>
      <c r="BI101" s="189"/>
      <c r="BJ101" s="210" t="s">
        <v>90</v>
      </c>
      <c r="BK101" s="219">
        <f t="shared" si="5"/>
        <v>4</v>
      </c>
      <c r="BL101" s="222" t="str">
        <f t="shared" si="4"/>
        <v xml:space="preserve">K1LT_W09, K1LT_U12, K1LT_U16, K1LT_K04, </v>
      </c>
    </row>
    <row r="102" spans="1:64" s="39" customFormat="1" ht="24" customHeight="1" x14ac:dyDescent="0.25">
      <c r="A102" s="56" t="e">
        <f>stacjonarne!#REF!</f>
        <v>#REF!</v>
      </c>
      <c r="B102" s="185" t="e">
        <f>niestacjonarne!#REF!</f>
        <v>#REF!</v>
      </c>
      <c r="C102" s="40" t="s">
        <v>107</v>
      </c>
      <c r="D102" s="40"/>
      <c r="E102" s="153" t="e">
        <f>stacjonarne!#REF!</f>
        <v>#REF!</v>
      </c>
      <c r="F102" s="142" t="e">
        <f>stacjonarne!#REF!</f>
        <v>#REF!</v>
      </c>
      <c r="G102" s="108" t="e">
        <f>stacjonarne!#REF!</f>
        <v>#REF!</v>
      </c>
      <c r="H102" s="103" t="e">
        <f>stacjonarne!#REF!</f>
        <v>#REF!</v>
      </c>
      <c r="I102" s="103" t="e">
        <f>stacjonarne!#REF!</f>
        <v>#REF!</v>
      </c>
      <c r="J102" s="103" t="e">
        <f>stacjonarne!#REF!</f>
        <v>#REF!</v>
      </c>
      <c r="K102" s="103" t="e">
        <f>stacjonarne!#REF!</f>
        <v>#REF!</v>
      </c>
      <c r="L102" s="103" t="e">
        <f>stacjonarne!#REF!</f>
        <v>#REF!</v>
      </c>
      <c r="M102" s="103" t="e">
        <f>stacjonarne!#REF!</f>
        <v>#REF!</v>
      </c>
      <c r="N102" s="174"/>
      <c r="O102" s="108" t="e">
        <f>niestacjonarne!#REF!</f>
        <v>#REF!</v>
      </c>
      <c r="P102" s="260" t="e">
        <f>niestacjonarne!#REF!</f>
        <v>#REF!</v>
      </c>
      <c r="Q102" s="260" t="e">
        <f>niestacjonarne!#REF!</f>
        <v>#REF!</v>
      </c>
      <c r="R102" s="260" t="e">
        <f>niestacjonarne!#REF!</f>
        <v>#REF!</v>
      </c>
      <c r="S102" s="260" t="e">
        <f>niestacjonarne!#REF!</f>
        <v>#REF!</v>
      </c>
      <c r="T102" s="103" t="e">
        <f>niestacjonarne!#REF!</f>
        <v>#REF!</v>
      </c>
      <c r="U102" s="103" t="e">
        <f>niestacjonarne!#REF!</f>
        <v>#REF!</v>
      </c>
      <c r="V102" s="174"/>
      <c r="W102" s="189"/>
      <c r="X102" s="189"/>
      <c r="Y102" s="189"/>
      <c r="Z102" s="189" t="s">
        <v>54</v>
      </c>
      <c r="AA102" s="189"/>
      <c r="AB102" s="189"/>
      <c r="AC102" s="189"/>
      <c r="AD102" s="189"/>
      <c r="AE102" s="189"/>
      <c r="AF102" s="189"/>
      <c r="AG102" s="189"/>
      <c r="AH102" s="189"/>
      <c r="AI102" s="189"/>
      <c r="AJ102" s="189"/>
      <c r="AK102" s="189"/>
      <c r="AL102" s="189"/>
      <c r="AM102" s="189"/>
      <c r="AN102" s="189"/>
      <c r="AO102" s="189"/>
      <c r="AP102" s="189" t="s">
        <v>70</v>
      </c>
      <c r="AQ102" s="189"/>
      <c r="AR102" s="189"/>
      <c r="AS102" s="189"/>
      <c r="AT102" s="189"/>
      <c r="AU102" s="189"/>
      <c r="AV102" s="189"/>
      <c r="AW102" s="189"/>
      <c r="AX102" s="189"/>
      <c r="AY102" s="189"/>
      <c r="AZ102" s="189"/>
      <c r="BA102" s="189"/>
      <c r="BB102" s="189"/>
      <c r="BC102" s="189"/>
      <c r="BD102" s="189"/>
      <c r="BE102" s="189"/>
      <c r="BF102" s="189"/>
      <c r="BG102" s="189"/>
      <c r="BH102" s="189"/>
      <c r="BI102" s="189"/>
      <c r="BJ102" s="207"/>
      <c r="BK102" s="219">
        <f t="shared" si="5"/>
        <v>2</v>
      </c>
      <c r="BL102" s="222" t="str">
        <f t="shared" si="4"/>
        <v xml:space="preserve">K1LT_W04, K1LT_U04, </v>
      </c>
    </row>
    <row r="103" spans="1:64" s="39" customFormat="1" ht="24" customHeight="1" x14ac:dyDescent="0.25">
      <c r="A103" s="56" t="e">
        <f>stacjonarne!#REF!</f>
        <v>#REF!</v>
      </c>
      <c r="B103" s="185" t="e">
        <f>niestacjonarne!#REF!</f>
        <v>#REF!</v>
      </c>
      <c r="C103" s="31" t="s">
        <v>107</v>
      </c>
      <c r="D103" s="40"/>
      <c r="E103" s="153" t="e">
        <f>stacjonarne!#REF!</f>
        <v>#REF!</v>
      </c>
      <c r="F103" s="142" t="e">
        <f>stacjonarne!#REF!</f>
        <v>#REF!</v>
      </c>
      <c r="G103" s="108" t="e">
        <f>stacjonarne!#REF!</f>
        <v>#REF!</v>
      </c>
      <c r="H103" s="103" t="e">
        <f>stacjonarne!#REF!</f>
        <v>#REF!</v>
      </c>
      <c r="I103" s="103" t="e">
        <f>stacjonarne!#REF!</f>
        <v>#REF!</v>
      </c>
      <c r="J103" s="103" t="e">
        <f>stacjonarne!#REF!</f>
        <v>#REF!</v>
      </c>
      <c r="K103" s="103" t="e">
        <f>stacjonarne!#REF!</f>
        <v>#REF!</v>
      </c>
      <c r="L103" s="103" t="e">
        <f>stacjonarne!#REF!</f>
        <v>#REF!</v>
      </c>
      <c r="M103" s="103" t="e">
        <f>stacjonarne!#REF!</f>
        <v>#REF!</v>
      </c>
      <c r="N103" s="174"/>
      <c r="O103" s="108" t="e">
        <f>niestacjonarne!#REF!</f>
        <v>#REF!</v>
      </c>
      <c r="P103" s="260" t="e">
        <f>niestacjonarne!#REF!</f>
        <v>#REF!</v>
      </c>
      <c r="Q103" s="260" t="e">
        <f>niestacjonarne!#REF!</f>
        <v>#REF!</v>
      </c>
      <c r="R103" s="260" t="e">
        <f>niestacjonarne!#REF!</f>
        <v>#REF!</v>
      </c>
      <c r="S103" s="260" t="e">
        <f>niestacjonarne!#REF!</f>
        <v>#REF!</v>
      </c>
      <c r="T103" s="260" t="e">
        <f>niestacjonarne!#REF!</f>
        <v>#REF!</v>
      </c>
      <c r="U103" s="103" t="e">
        <f>niestacjonarne!#REF!</f>
        <v>#REF!</v>
      </c>
      <c r="V103" s="174"/>
      <c r="W103" s="189"/>
      <c r="X103" s="189"/>
      <c r="Y103" s="189"/>
      <c r="Z103" s="189"/>
      <c r="AA103" s="189"/>
      <c r="AB103" s="189"/>
      <c r="AC103" s="189"/>
      <c r="AD103" s="189"/>
      <c r="AE103" s="192" t="s">
        <v>59</v>
      </c>
      <c r="AF103" s="189"/>
      <c r="AG103" s="189"/>
      <c r="AH103" s="189"/>
      <c r="AI103" s="189"/>
      <c r="AJ103" s="189"/>
      <c r="AK103" s="189"/>
      <c r="AL103" s="189"/>
      <c r="AM103" s="189"/>
      <c r="AN103" s="189"/>
      <c r="AO103" s="189"/>
      <c r="AP103" s="189"/>
      <c r="AQ103" s="189"/>
      <c r="AR103" s="189"/>
      <c r="AS103" s="189"/>
      <c r="AT103" s="189"/>
      <c r="AU103" s="189"/>
      <c r="AV103" s="189"/>
      <c r="AW103" s="192" t="s">
        <v>77</v>
      </c>
      <c r="AX103" s="189"/>
      <c r="AY103" s="189"/>
      <c r="AZ103" s="189"/>
      <c r="BA103" s="189"/>
      <c r="BB103" s="189"/>
      <c r="BC103" s="189"/>
      <c r="BD103" s="189"/>
      <c r="BE103" s="189"/>
      <c r="BF103" s="189"/>
      <c r="BG103" s="189"/>
      <c r="BH103" s="189"/>
      <c r="BI103" s="189"/>
      <c r="BJ103" s="207"/>
      <c r="BK103" s="219">
        <f t="shared" si="5"/>
        <v>2</v>
      </c>
      <c r="BL103" s="222" t="str">
        <f t="shared" si="4"/>
        <v xml:space="preserve">K1LT_W09, K1LT_U11, </v>
      </c>
    </row>
    <row r="104" spans="1:64" s="39" customFormat="1" ht="24" customHeight="1" x14ac:dyDescent="0.25">
      <c r="A104" s="56" t="e">
        <f>stacjonarne!#REF!</f>
        <v>#REF!</v>
      </c>
      <c r="B104" s="185" t="e">
        <f>niestacjonarne!#REF!</f>
        <v>#REF!</v>
      </c>
      <c r="C104" s="40" t="s">
        <v>107</v>
      </c>
      <c r="D104" s="40"/>
      <c r="E104" s="153" t="e">
        <f>stacjonarne!#REF!</f>
        <v>#REF!</v>
      </c>
      <c r="F104" s="142" t="e">
        <f>stacjonarne!#REF!</f>
        <v>#REF!</v>
      </c>
      <c r="G104" s="108" t="e">
        <f>stacjonarne!#REF!</f>
        <v>#REF!</v>
      </c>
      <c r="H104" s="103" t="e">
        <f>stacjonarne!#REF!</f>
        <v>#REF!</v>
      </c>
      <c r="I104" s="103" t="e">
        <f>stacjonarne!#REF!</f>
        <v>#REF!</v>
      </c>
      <c r="J104" s="103" t="e">
        <f>stacjonarne!#REF!</f>
        <v>#REF!</v>
      </c>
      <c r="K104" s="103" t="e">
        <f>stacjonarne!#REF!</f>
        <v>#REF!</v>
      </c>
      <c r="L104" s="103" t="e">
        <f>stacjonarne!#REF!</f>
        <v>#REF!</v>
      </c>
      <c r="M104" s="103" t="e">
        <f>stacjonarne!#REF!</f>
        <v>#REF!</v>
      </c>
      <c r="N104" s="174"/>
      <c r="O104" s="108" t="e">
        <f>niestacjonarne!#REF!</f>
        <v>#REF!</v>
      </c>
      <c r="P104" s="260" t="e">
        <f>niestacjonarne!#REF!</f>
        <v>#REF!</v>
      </c>
      <c r="Q104" s="260" t="e">
        <f>niestacjonarne!#REF!</f>
        <v>#REF!</v>
      </c>
      <c r="R104" s="260" t="e">
        <f>niestacjonarne!#REF!</f>
        <v>#REF!</v>
      </c>
      <c r="S104" s="260" t="e">
        <f>niestacjonarne!#REF!</f>
        <v>#REF!</v>
      </c>
      <c r="T104" s="260" t="e">
        <f>niestacjonarne!#REF!</f>
        <v>#REF!</v>
      </c>
      <c r="U104" s="103" t="e">
        <f>niestacjonarne!#REF!</f>
        <v>#REF!</v>
      </c>
      <c r="V104" s="174"/>
      <c r="W104" s="189"/>
      <c r="X104" s="189"/>
      <c r="Y104" s="189"/>
      <c r="Z104" s="189"/>
      <c r="AA104" s="189"/>
      <c r="AB104" s="189"/>
      <c r="AC104" s="189"/>
      <c r="AD104" s="189"/>
      <c r="AE104" s="189"/>
      <c r="AF104" s="189" t="s">
        <v>60</v>
      </c>
      <c r="AG104" s="189"/>
      <c r="AH104" s="189"/>
      <c r="AI104" s="189"/>
      <c r="AJ104" s="189"/>
      <c r="AK104" s="189"/>
      <c r="AL104" s="189"/>
      <c r="AM104" s="189"/>
      <c r="AN104" s="189"/>
      <c r="AO104" s="189"/>
      <c r="AP104" s="189"/>
      <c r="AQ104" s="189"/>
      <c r="AR104" s="189"/>
      <c r="AS104" s="189"/>
      <c r="AT104" s="189"/>
      <c r="AU104" s="189"/>
      <c r="AV104" s="189"/>
      <c r="AW104" s="189"/>
      <c r="AX104" s="189" t="s">
        <v>78</v>
      </c>
      <c r="AY104" s="189"/>
      <c r="AZ104" s="189"/>
      <c r="BA104" s="189"/>
      <c r="BB104" s="189"/>
      <c r="BC104" s="189"/>
      <c r="BD104" s="189"/>
      <c r="BE104" s="189"/>
      <c r="BF104" s="189"/>
      <c r="BG104" s="189"/>
      <c r="BH104" s="189" t="s">
        <v>88</v>
      </c>
      <c r="BI104" s="189"/>
      <c r="BJ104" s="207"/>
      <c r="BK104" s="219">
        <f t="shared" si="5"/>
        <v>3</v>
      </c>
      <c r="BL104" s="222" t="str">
        <f t="shared" si="4"/>
        <v xml:space="preserve">K1LT_W10, K1LT_U12, K1LT_K02, </v>
      </c>
    </row>
    <row r="105" spans="1:64" s="39" customFormat="1" ht="24" customHeight="1" x14ac:dyDescent="0.25">
      <c r="A105" s="56" t="e">
        <f>stacjonarne!#REF!</f>
        <v>#REF!</v>
      </c>
      <c r="B105" s="185" t="e">
        <f>niestacjonarne!#REF!</f>
        <v>#REF!</v>
      </c>
      <c r="C105" s="31" t="s">
        <v>107</v>
      </c>
      <c r="D105" s="40"/>
      <c r="E105" s="153" t="e">
        <f>stacjonarne!#REF!</f>
        <v>#REF!</v>
      </c>
      <c r="F105" s="142" t="e">
        <f>stacjonarne!#REF!</f>
        <v>#REF!</v>
      </c>
      <c r="G105" s="108" t="e">
        <f>stacjonarne!#REF!</f>
        <v>#REF!</v>
      </c>
      <c r="H105" s="103" t="e">
        <f>stacjonarne!#REF!</f>
        <v>#REF!</v>
      </c>
      <c r="I105" s="103" t="e">
        <f>stacjonarne!#REF!</f>
        <v>#REF!</v>
      </c>
      <c r="J105" s="103" t="e">
        <f>stacjonarne!#REF!</f>
        <v>#REF!</v>
      </c>
      <c r="K105" s="103" t="e">
        <f>stacjonarne!#REF!</f>
        <v>#REF!</v>
      </c>
      <c r="L105" s="103" t="e">
        <f>stacjonarne!#REF!</f>
        <v>#REF!</v>
      </c>
      <c r="M105" s="103" t="e">
        <f>stacjonarne!#REF!</f>
        <v>#REF!</v>
      </c>
      <c r="N105" s="174"/>
      <c r="O105" s="108" t="e">
        <f>niestacjonarne!#REF!</f>
        <v>#REF!</v>
      </c>
      <c r="P105" s="260" t="e">
        <f>niestacjonarne!#REF!</f>
        <v>#REF!</v>
      </c>
      <c r="Q105" s="260" t="e">
        <f>niestacjonarne!#REF!</f>
        <v>#REF!</v>
      </c>
      <c r="R105" s="260" t="e">
        <f>niestacjonarne!#REF!</f>
        <v>#REF!</v>
      </c>
      <c r="S105" s="260" t="e">
        <f>niestacjonarne!#REF!</f>
        <v>#REF!</v>
      </c>
      <c r="T105" s="103" t="e">
        <f>niestacjonarne!#REF!</f>
        <v>#REF!</v>
      </c>
      <c r="U105" s="103" t="e">
        <f>niestacjonarne!#REF!</f>
        <v>#REF!</v>
      </c>
      <c r="V105" s="174"/>
      <c r="W105" s="189"/>
      <c r="X105" s="189"/>
      <c r="Y105" s="189"/>
      <c r="Z105" s="189"/>
      <c r="AA105" s="189"/>
      <c r="AB105" s="189"/>
      <c r="AC105" s="189"/>
      <c r="AD105" s="189"/>
      <c r="AE105" s="189"/>
      <c r="AF105" s="189"/>
      <c r="AG105" s="189"/>
      <c r="AH105" s="189"/>
      <c r="AI105" s="192" t="s">
        <v>63</v>
      </c>
      <c r="AJ105" s="189"/>
      <c r="AK105" s="189"/>
      <c r="AL105" s="189"/>
      <c r="AM105" s="189"/>
      <c r="AN105" s="189"/>
      <c r="AO105" s="189"/>
      <c r="AP105" s="189"/>
      <c r="AQ105" s="189"/>
      <c r="AR105" s="189"/>
      <c r="AS105" s="189"/>
      <c r="AT105" s="189"/>
      <c r="AU105" s="189"/>
      <c r="AV105" s="189"/>
      <c r="AW105" s="189"/>
      <c r="AX105" s="189"/>
      <c r="AY105" s="189"/>
      <c r="AZ105" s="189"/>
      <c r="BA105" s="192" t="s">
        <v>81</v>
      </c>
      <c r="BB105" s="189"/>
      <c r="BC105" s="189"/>
      <c r="BD105" s="189"/>
      <c r="BE105" s="189"/>
      <c r="BF105" s="189"/>
      <c r="BG105" s="189"/>
      <c r="BH105" s="189"/>
      <c r="BI105" s="189" t="s">
        <v>89</v>
      </c>
      <c r="BJ105" s="207"/>
      <c r="BK105" s="219">
        <f t="shared" si="5"/>
        <v>3</v>
      </c>
      <c r="BL105" s="222" t="str">
        <f t="shared" si="4"/>
        <v xml:space="preserve">K1LT_W13, K1LT_U15, K1LT_K03, </v>
      </c>
    </row>
    <row r="106" spans="1:64" s="39" customFormat="1" ht="30" customHeight="1" x14ac:dyDescent="0.25">
      <c r="A106" s="56" t="e">
        <f>stacjonarne!#REF!</f>
        <v>#REF!</v>
      </c>
      <c r="B106" s="185" t="e">
        <f>niestacjonarne!#REF!</f>
        <v>#REF!</v>
      </c>
      <c r="C106" s="40" t="s">
        <v>107</v>
      </c>
      <c r="D106" s="40"/>
      <c r="E106" s="153" t="e">
        <f>stacjonarne!#REF!</f>
        <v>#REF!</v>
      </c>
      <c r="F106" s="142" t="e">
        <f>stacjonarne!#REF!</f>
        <v>#REF!</v>
      </c>
      <c r="G106" s="108" t="e">
        <f>stacjonarne!#REF!</f>
        <v>#REF!</v>
      </c>
      <c r="H106" s="103" t="e">
        <f>stacjonarne!#REF!</f>
        <v>#REF!</v>
      </c>
      <c r="I106" s="103" t="e">
        <f>stacjonarne!#REF!</f>
        <v>#REF!</v>
      </c>
      <c r="J106" s="103" t="e">
        <f>stacjonarne!#REF!</f>
        <v>#REF!</v>
      </c>
      <c r="K106" s="103" t="e">
        <f>stacjonarne!#REF!</f>
        <v>#REF!</v>
      </c>
      <c r="L106" s="103" t="e">
        <f>stacjonarne!#REF!</f>
        <v>#REF!</v>
      </c>
      <c r="M106" s="103" t="e">
        <f>stacjonarne!#REF!</f>
        <v>#REF!</v>
      </c>
      <c r="N106" s="174"/>
      <c r="O106" s="108" t="e">
        <f>niestacjonarne!#REF!</f>
        <v>#REF!</v>
      </c>
      <c r="P106" s="260" t="e">
        <f>niestacjonarne!#REF!</f>
        <v>#REF!</v>
      </c>
      <c r="Q106" s="260" t="e">
        <f>niestacjonarne!#REF!</f>
        <v>#REF!</v>
      </c>
      <c r="R106" s="260" t="e">
        <f>niestacjonarne!#REF!</f>
        <v>#REF!</v>
      </c>
      <c r="S106" s="260" t="e">
        <f>niestacjonarne!#REF!</f>
        <v>#REF!</v>
      </c>
      <c r="T106" s="103" t="e">
        <f>niestacjonarne!#REF!</f>
        <v>#REF!</v>
      </c>
      <c r="U106" s="103" t="e">
        <f>niestacjonarne!#REF!</f>
        <v>#REF!</v>
      </c>
      <c r="V106" s="174"/>
      <c r="W106" s="189"/>
      <c r="X106" s="189"/>
      <c r="Y106" s="189"/>
      <c r="Z106" s="189"/>
      <c r="AA106" s="189"/>
      <c r="AB106" s="189"/>
      <c r="AC106" s="189"/>
      <c r="AD106" s="189"/>
      <c r="AE106" s="189"/>
      <c r="AF106" s="189"/>
      <c r="AG106" s="189"/>
      <c r="AH106" s="189"/>
      <c r="AI106" s="189"/>
      <c r="AJ106" s="192" t="s">
        <v>64</v>
      </c>
      <c r="AK106" s="189" t="s">
        <v>65</v>
      </c>
      <c r="AL106" s="189"/>
      <c r="AM106" s="189" t="s">
        <v>67</v>
      </c>
      <c r="AN106" s="189"/>
      <c r="AO106" s="189"/>
      <c r="AP106" s="189"/>
      <c r="AQ106" s="189"/>
      <c r="AR106" s="189"/>
      <c r="AS106" s="189"/>
      <c r="AT106" s="189"/>
      <c r="AU106" s="189"/>
      <c r="AV106" s="189"/>
      <c r="AW106" s="189"/>
      <c r="AX106" s="189" t="s">
        <v>78</v>
      </c>
      <c r="AY106" s="189"/>
      <c r="AZ106" s="189"/>
      <c r="BA106" s="189"/>
      <c r="BB106" s="189"/>
      <c r="BC106" s="189" t="s">
        <v>83</v>
      </c>
      <c r="BD106" s="189"/>
      <c r="BE106" s="189"/>
      <c r="BF106" s="189"/>
      <c r="BG106" s="189"/>
      <c r="BH106" s="189"/>
      <c r="BI106" s="189"/>
      <c r="BJ106" s="207"/>
      <c r="BK106" s="219">
        <f t="shared" si="5"/>
        <v>5</v>
      </c>
      <c r="BL106" s="222" t="str">
        <f t="shared" si="4"/>
        <v xml:space="preserve">K1LT_W14, K1LT_W15, K1LT_U01, K1LT_U12, K1LT_U17, </v>
      </c>
    </row>
    <row r="107" spans="1:64" s="39" customFormat="1" ht="24" customHeight="1" x14ac:dyDescent="0.25">
      <c r="A107" s="56" t="e">
        <f>stacjonarne!#REF!</f>
        <v>#REF!</v>
      </c>
      <c r="B107" s="185" t="e">
        <f>niestacjonarne!#REF!</f>
        <v>#REF!</v>
      </c>
      <c r="C107" s="31" t="s">
        <v>107</v>
      </c>
      <c r="D107" s="40"/>
      <c r="E107" s="153" t="e">
        <f>stacjonarne!#REF!</f>
        <v>#REF!</v>
      </c>
      <c r="F107" s="142" t="e">
        <f>stacjonarne!#REF!</f>
        <v>#REF!</v>
      </c>
      <c r="G107" s="108" t="e">
        <f>stacjonarne!#REF!</f>
        <v>#REF!</v>
      </c>
      <c r="H107" s="103" t="e">
        <f>stacjonarne!#REF!</f>
        <v>#REF!</v>
      </c>
      <c r="I107" s="103" t="e">
        <f>stacjonarne!#REF!</f>
        <v>#REF!</v>
      </c>
      <c r="J107" s="103" t="e">
        <f>stacjonarne!#REF!</f>
        <v>#REF!</v>
      </c>
      <c r="K107" s="103" t="e">
        <f>stacjonarne!#REF!</f>
        <v>#REF!</v>
      </c>
      <c r="L107" s="103" t="e">
        <f>stacjonarne!#REF!</f>
        <v>#REF!</v>
      </c>
      <c r="M107" s="103" t="e">
        <f>stacjonarne!#REF!</f>
        <v>#REF!</v>
      </c>
      <c r="N107" s="174"/>
      <c r="O107" s="108" t="e">
        <f>niestacjonarne!#REF!</f>
        <v>#REF!</v>
      </c>
      <c r="P107" s="260" t="e">
        <f>niestacjonarne!#REF!</f>
        <v>#REF!</v>
      </c>
      <c r="Q107" s="260" t="e">
        <f>niestacjonarne!#REF!</f>
        <v>#REF!</v>
      </c>
      <c r="R107" s="260" t="e">
        <f>niestacjonarne!#REF!</f>
        <v>#REF!</v>
      </c>
      <c r="S107" s="260" t="e">
        <f>niestacjonarne!#REF!</f>
        <v>#REF!</v>
      </c>
      <c r="T107" s="103" t="e">
        <f>niestacjonarne!#REF!</f>
        <v>#REF!</v>
      </c>
      <c r="U107" s="103" t="e">
        <f>niestacjonarne!#REF!</f>
        <v>#REF!</v>
      </c>
      <c r="V107" s="174"/>
      <c r="W107" s="189"/>
      <c r="X107" s="189"/>
      <c r="Y107" s="189"/>
      <c r="Z107" s="189"/>
      <c r="AA107" s="189"/>
      <c r="AB107" s="189"/>
      <c r="AC107" s="189"/>
      <c r="AD107" s="189"/>
      <c r="AE107" s="189"/>
      <c r="AF107" s="189" t="s">
        <v>60</v>
      </c>
      <c r="AG107" s="189" t="s">
        <v>61</v>
      </c>
      <c r="AH107" s="189" t="s">
        <v>62</v>
      </c>
      <c r="AI107" s="189"/>
      <c r="AJ107" s="189"/>
      <c r="AK107" s="189"/>
      <c r="AL107" s="189"/>
      <c r="AM107" s="189"/>
      <c r="AN107" s="189"/>
      <c r="AO107" s="189"/>
      <c r="AP107" s="189"/>
      <c r="AQ107" s="189"/>
      <c r="AR107" s="189"/>
      <c r="AS107" s="189"/>
      <c r="AT107" s="189"/>
      <c r="AU107" s="189"/>
      <c r="AV107" s="189"/>
      <c r="AW107" s="189"/>
      <c r="AX107" s="189"/>
      <c r="AY107" s="189"/>
      <c r="AZ107" s="192" t="s">
        <v>80</v>
      </c>
      <c r="BA107" s="189"/>
      <c r="BB107" s="192" t="s">
        <v>82</v>
      </c>
      <c r="BC107" s="189"/>
      <c r="BD107" s="189"/>
      <c r="BE107" s="189"/>
      <c r="BF107" s="189"/>
      <c r="BG107" s="189" t="s">
        <v>87</v>
      </c>
      <c r="BH107" s="189" t="s">
        <v>88</v>
      </c>
      <c r="BI107" s="189"/>
      <c r="BJ107" s="207"/>
      <c r="BK107" s="219">
        <f t="shared" si="5"/>
        <v>7</v>
      </c>
      <c r="BL107" s="222" t="str">
        <f t="shared" si="4"/>
        <v xml:space="preserve">K1LT_W10, K1LT_W11, K1LT_W12, K1LT_U14, K1LT_U16, K1LT_K01, K1LT_K02, </v>
      </c>
    </row>
    <row r="108" spans="1:64" s="39" customFormat="1" ht="24" customHeight="1" x14ac:dyDescent="0.25">
      <c r="A108" s="56" t="e">
        <f>stacjonarne!#REF!</f>
        <v>#REF!</v>
      </c>
      <c r="B108" s="185" t="e">
        <f>niestacjonarne!#REF!</f>
        <v>#REF!</v>
      </c>
      <c r="C108" s="40" t="s">
        <v>107</v>
      </c>
      <c r="D108" s="40"/>
      <c r="E108" s="153" t="e">
        <f>stacjonarne!#REF!</f>
        <v>#REF!</v>
      </c>
      <c r="F108" s="142" t="e">
        <f>stacjonarne!#REF!</f>
        <v>#REF!</v>
      </c>
      <c r="G108" s="108" t="e">
        <f>stacjonarne!#REF!</f>
        <v>#REF!</v>
      </c>
      <c r="H108" s="103" t="e">
        <f>stacjonarne!#REF!</f>
        <v>#REF!</v>
      </c>
      <c r="I108" s="103" t="e">
        <f>stacjonarne!#REF!</f>
        <v>#REF!</v>
      </c>
      <c r="J108" s="103" t="e">
        <f>stacjonarne!#REF!</f>
        <v>#REF!</v>
      </c>
      <c r="K108" s="103" t="e">
        <f>stacjonarne!#REF!</f>
        <v>#REF!</v>
      </c>
      <c r="L108" s="103" t="e">
        <f>stacjonarne!#REF!</f>
        <v>#REF!</v>
      </c>
      <c r="M108" s="103" t="e">
        <f>stacjonarne!#REF!</f>
        <v>#REF!</v>
      </c>
      <c r="N108" s="174"/>
      <c r="O108" s="108" t="e">
        <f>niestacjonarne!#REF!</f>
        <v>#REF!</v>
      </c>
      <c r="P108" s="103" t="e">
        <f>niestacjonarne!#REF!</f>
        <v>#REF!</v>
      </c>
      <c r="Q108" s="103" t="e">
        <f>niestacjonarne!#REF!</f>
        <v>#REF!</v>
      </c>
      <c r="R108" s="103" t="e">
        <f>niestacjonarne!#REF!</f>
        <v>#REF!</v>
      </c>
      <c r="S108" s="103" t="e">
        <f>niestacjonarne!#REF!</f>
        <v>#REF!</v>
      </c>
      <c r="T108" s="103" t="e">
        <f>niestacjonarne!#REF!</f>
        <v>#REF!</v>
      </c>
      <c r="U108" s="103" t="e">
        <f>niestacjonarne!#REF!</f>
        <v>#REF!</v>
      </c>
      <c r="V108" s="174"/>
      <c r="W108" s="189"/>
      <c r="X108" s="189"/>
      <c r="Y108" s="189"/>
      <c r="Z108" s="189"/>
      <c r="AA108" s="189"/>
      <c r="AB108" s="189"/>
      <c r="AC108" s="189"/>
      <c r="AD108" s="189"/>
      <c r="AE108" s="189"/>
      <c r="AF108" s="189" t="s">
        <v>60</v>
      </c>
      <c r="AG108" s="189" t="s">
        <v>61</v>
      </c>
      <c r="AH108" s="189"/>
      <c r="AI108" s="189"/>
      <c r="AJ108" s="189"/>
      <c r="AK108" s="189"/>
      <c r="AL108" s="189"/>
      <c r="AM108" s="189"/>
      <c r="AN108" s="189"/>
      <c r="AO108" s="189"/>
      <c r="AP108" s="189"/>
      <c r="AQ108" s="189"/>
      <c r="AR108" s="189"/>
      <c r="AS108" s="189"/>
      <c r="AT108" s="189"/>
      <c r="AU108" s="189"/>
      <c r="AV108" s="189" t="s">
        <v>76</v>
      </c>
      <c r="AW108" s="189" t="s">
        <v>77</v>
      </c>
      <c r="AX108" s="189"/>
      <c r="AY108" s="189"/>
      <c r="AZ108" s="189"/>
      <c r="BA108" s="189"/>
      <c r="BB108" s="189"/>
      <c r="BC108" s="189"/>
      <c r="BD108" s="189"/>
      <c r="BE108" s="189"/>
      <c r="BF108" s="189"/>
      <c r="BG108" s="189" t="s">
        <v>87</v>
      </c>
      <c r="BH108" s="189"/>
      <c r="BI108" s="189"/>
      <c r="BJ108" s="207"/>
      <c r="BK108" s="219">
        <f t="shared" si="5"/>
        <v>5</v>
      </c>
      <c r="BL108" s="222" t="str">
        <f t="shared" si="4"/>
        <v xml:space="preserve">K1LT_W10, K1LT_W11, K1LT_U10, K1LT_U11, K1LT_K01, </v>
      </c>
    </row>
    <row r="109" spans="1:64" s="39" customFormat="1" ht="24" customHeight="1" x14ac:dyDescent="0.25">
      <c r="A109" s="56" t="e">
        <f>stacjonarne!#REF!</f>
        <v>#REF!</v>
      </c>
      <c r="B109" s="185" t="e">
        <f>niestacjonarne!#REF!</f>
        <v>#REF!</v>
      </c>
      <c r="C109" s="31" t="s">
        <v>107</v>
      </c>
      <c r="D109" s="40"/>
      <c r="E109" s="153" t="e">
        <f>stacjonarne!#REF!</f>
        <v>#REF!</v>
      </c>
      <c r="F109" s="142" t="e">
        <f>stacjonarne!#REF!</f>
        <v>#REF!</v>
      </c>
      <c r="G109" s="108" t="e">
        <f>stacjonarne!#REF!</f>
        <v>#REF!</v>
      </c>
      <c r="H109" s="103" t="e">
        <f>stacjonarne!#REF!</f>
        <v>#REF!</v>
      </c>
      <c r="I109" s="103" t="e">
        <f>stacjonarne!#REF!</f>
        <v>#REF!</v>
      </c>
      <c r="J109" s="103" t="e">
        <f>stacjonarne!#REF!</f>
        <v>#REF!</v>
      </c>
      <c r="K109" s="103" t="e">
        <f>stacjonarne!#REF!</f>
        <v>#REF!</v>
      </c>
      <c r="L109" s="103" t="e">
        <f>stacjonarne!#REF!</f>
        <v>#REF!</v>
      </c>
      <c r="M109" s="103" t="e">
        <f>stacjonarne!#REF!</f>
        <v>#REF!</v>
      </c>
      <c r="N109" s="174"/>
      <c r="O109" s="108" t="e">
        <f>niestacjonarne!#REF!</f>
        <v>#REF!</v>
      </c>
      <c r="P109" s="103" t="e">
        <f>niestacjonarne!#REF!</f>
        <v>#REF!</v>
      </c>
      <c r="Q109" s="103" t="e">
        <f>niestacjonarne!#REF!</f>
        <v>#REF!</v>
      </c>
      <c r="R109" s="103" t="e">
        <f>niestacjonarne!#REF!</f>
        <v>#REF!</v>
      </c>
      <c r="S109" s="103" t="e">
        <f>niestacjonarne!#REF!</f>
        <v>#REF!</v>
      </c>
      <c r="T109" s="103" t="e">
        <f>niestacjonarne!#REF!</f>
        <v>#REF!</v>
      </c>
      <c r="U109" s="103" t="e">
        <f>niestacjonarne!#REF!</f>
        <v>#REF!</v>
      </c>
      <c r="V109" s="174"/>
      <c r="W109" s="189"/>
      <c r="X109" s="189"/>
      <c r="Y109" s="189"/>
      <c r="Z109" s="189"/>
      <c r="AA109" s="189"/>
      <c r="AB109" s="189"/>
      <c r="AC109" s="189"/>
      <c r="AD109" s="189"/>
      <c r="AE109" s="192" t="s">
        <v>59</v>
      </c>
      <c r="AF109" s="189" t="s">
        <v>60</v>
      </c>
      <c r="AG109" s="189"/>
      <c r="AH109" s="189" t="s">
        <v>62</v>
      </c>
      <c r="AI109" s="189"/>
      <c r="AJ109" s="192" t="s">
        <v>64</v>
      </c>
      <c r="AK109" s="189"/>
      <c r="AL109" s="189"/>
      <c r="AM109" s="189"/>
      <c r="AN109" s="189"/>
      <c r="AO109" s="189" t="s">
        <v>69</v>
      </c>
      <c r="AP109" s="189" t="s">
        <v>70</v>
      </c>
      <c r="AQ109" s="189"/>
      <c r="AR109" s="189"/>
      <c r="AS109" s="189"/>
      <c r="AT109" s="189"/>
      <c r="AU109" s="189"/>
      <c r="AV109" s="189"/>
      <c r="AW109" s="192" t="s">
        <v>77</v>
      </c>
      <c r="AX109" s="189"/>
      <c r="AY109" s="189"/>
      <c r="AZ109" s="189"/>
      <c r="BA109" s="189"/>
      <c r="BB109" s="189"/>
      <c r="BC109" s="189"/>
      <c r="BD109" s="192" t="s">
        <v>84</v>
      </c>
      <c r="BE109" s="189"/>
      <c r="BF109" s="189"/>
      <c r="BG109" s="189"/>
      <c r="BH109" s="189" t="s">
        <v>88</v>
      </c>
      <c r="BI109" s="189"/>
      <c r="BJ109" s="210" t="s">
        <v>90</v>
      </c>
      <c r="BK109" s="219">
        <f t="shared" si="5"/>
        <v>10</v>
      </c>
      <c r="BL109" s="222" t="str">
        <f t="shared" si="4"/>
        <v xml:space="preserve">K1LT_W09, K1LT_W10, K1LT_W12, K1LT_W14, K1LT_U03, K1LT_U04, K1LT_U11, K1LT_U18, K1LT_K02, K1LT_K04, </v>
      </c>
    </row>
    <row r="110" spans="1:64" s="39" customFormat="1" ht="24" customHeight="1" x14ac:dyDescent="0.25">
      <c r="A110" s="56" t="e">
        <f>stacjonarne!#REF!</f>
        <v>#REF!</v>
      </c>
      <c r="B110" s="185" t="e">
        <f>niestacjonarne!#REF!</f>
        <v>#REF!</v>
      </c>
      <c r="C110" s="40" t="s">
        <v>107</v>
      </c>
      <c r="D110" s="40"/>
      <c r="E110" s="153" t="e">
        <f>stacjonarne!#REF!</f>
        <v>#REF!</v>
      </c>
      <c r="F110" s="142" t="e">
        <f>stacjonarne!#REF!</f>
        <v>#REF!</v>
      </c>
      <c r="G110" s="108" t="e">
        <f>stacjonarne!#REF!</f>
        <v>#REF!</v>
      </c>
      <c r="H110" s="103" t="e">
        <f>stacjonarne!#REF!</f>
        <v>#REF!</v>
      </c>
      <c r="I110" s="103" t="e">
        <f>stacjonarne!#REF!</f>
        <v>#REF!</v>
      </c>
      <c r="J110" s="103" t="e">
        <f>stacjonarne!#REF!</f>
        <v>#REF!</v>
      </c>
      <c r="K110" s="103" t="e">
        <f>stacjonarne!#REF!</f>
        <v>#REF!</v>
      </c>
      <c r="L110" s="103" t="e">
        <f>stacjonarne!#REF!</f>
        <v>#REF!</v>
      </c>
      <c r="M110" s="103" t="e">
        <f>stacjonarne!#REF!</f>
        <v>#REF!</v>
      </c>
      <c r="N110" s="174"/>
      <c r="O110" s="108" t="e">
        <f>niestacjonarne!#REF!</f>
        <v>#REF!</v>
      </c>
      <c r="P110" s="260" t="e">
        <f>niestacjonarne!#REF!</f>
        <v>#REF!</v>
      </c>
      <c r="Q110" s="103" t="e">
        <f>niestacjonarne!#REF!</f>
        <v>#REF!</v>
      </c>
      <c r="R110" s="103" t="e">
        <f>niestacjonarne!#REF!</f>
        <v>#REF!</v>
      </c>
      <c r="S110" s="103" t="e">
        <f>niestacjonarne!#REF!</f>
        <v>#REF!</v>
      </c>
      <c r="T110" s="260" t="e">
        <f>niestacjonarne!#REF!</f>
        <v>#REF!</v>
      </c>
      <c r="U110" s="103" t="e">
        <f>niestacjonarne!#REF!</f>
        <v>#REF!</v>
      </c>
      <c r="V110" s="174"/>
      <c r="W110" s="189"/>
      <c r="X110" s="189" t="s">
        <v>52</v>
      </c>
      <c r="Y110" s="189" t="s">
        <v>53</v>
      </c>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92" t="s">
        <v>77</v>
      </c>
      <c r="AX110" s="189"/>
      <c r="AY110" s="189"/>
      <c r="AZ110" s="189"/>
      <c r="BA110" s="189"/>
      <c r="BB110" s="189"/>
      <c r="BC110" s="189"/>
      <c r="BD110" s="192" t="s">
        <v>84</v>
      </c>
      <c r="BE110" s="189"/>
      <c r="BF110" s="189"/>
      <c r="BG110" s="189"/>
      <c r="BH110" s="189" t="s">
        <v>88</v>
      </c>
      <c r="BI110" s="189" t="s">
        <v>89</v>
      </c>
      <c r="BJ110" s="210" t="s">
        <v>90</v>
      </c>
      <c r="BK110" s="219">
        <f t="shared" si="5"/>
        <v>7</v>
      </c>
      <c r="BL110" s="222" t="str">
        <f t="shared" si="4"/>
        <v xml:space="preserve">K1LT_W02, K1LT_W03, K1LT_U11, K1LT_U18, K1LT_K02, K1LT_K03, K1LT_K04, </v>
      </c>
    </row>
    <row r="111" spans="1:64" s="39" customFormat="1" ht="24" customHeight="1" x14ac:dyDescent="0.25">
      <c r="A111" s="56" t="e">
        <f>stacjonarne!#REF!</f>
        <v>#REF!</v>
      </c>
      <c r="B111" s="185" t="e">
        <f>niestacjonarne!#REF!</f>
        <v>#REF!</v>
      </c>
      <c r="C111" s="31" t="s">
        <v>107</v>
      </c>
      <c r="D111" s="40"/>
      <c r="E111" s="153" t="e">
        <f>stacjonarne!#REF!</f>
        <v>#REF!</v>
      </c>
      <c r="F111" s="142" t="e">
        <f>stacjonarne!#REF!</f>
        <v>#REF!</v>
      </c>
      <c r="G111" s="108" t="e">
        <f>stacjonarne!#REF!</f>
        <v>#REF!</v>
      </c>
      <c r="H111" s="103" t="e">
        <f>stacjonarne!#REF!</f>
        <v>#REF!</v>
      </c>
      <c r="I111" s="103" t="e">
        <f>stacjonarne!#REF!</f>
        <v>#REF!</v>
      </c>
      <c r="J111" s="103" t="e">
        <f>stacjonarne!#REF!</f>
        <v>#REF!</v>
      </c>
      <c r="K111" s="103" t="e">
        <f>stacjonarne!#REF!</f>
        <v>#REF!</v>
      </c>
      <c r="L111" s="103" t="e">
        <f>stacjonarne!#REF!</f>
        <v>#REF!</v>
      </c>
      <c r="M111" s="103" t="e">
        <f>stacjonarne!#REF!</f>
        <v>#REF!</v>
      </c>
      <c r="N111" s="174"/>
      <c r="O111" s="108" t="e">
        <f>niestacjonarne!#REF!</f>
        <v>#REF!</v>
      </c>
      <c r="P111" s="103" t="e">
        <f>niestacjonarne!#REF!</f>
        <v>#REF!</v>
      </c>
      <c r="Q111" s="103" t="e">
        <f>niestacjonarne!#REF!</f>
        <v>#REF!</v>
      </c>
      <c r="R111" s="103" t="e">
        <f>niestacjonarne!#REF!</f>
        <v>#REF!</v>
      </c>
      <c r="S111" s="235" t="e">
        <f>niestacjonarne!#REF!</f>
        <v>#REF!</v>
      </c>
      <c r="T111" s="103" t="e">
        <f>niestacjonarne!#REF!</f>
        <v>#REF!</v>
      </c>
      <c r="U111" s="103" t="e">
        <f>niestacjonarne!#REF!</f>
        <v>#REF!</v>
      </c>
      <c r="V111" s="174"/>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92" t="s">
        <v>76</v>
      </c>
      <c r="AW111" s="192" t="s">
        <v>77</v>
      </c>
      <c r="AX111" s="201" t="s">
        <v>78</v>
      </c>
      <c r="AY111" s="189"/>
      <c r="AZ111" s="189"/>
      <c r="BA111" s="189"/>
      <c r="BB111" s="189"/>
      <c r="BC111" s="189"/>
      <c r="BD111" s="192" t="s">
        <v>84</v>
      </c>
      <c r="BE111" s="189"/>
      <c r="BF111" s="189"/>
      <c r="BG111" s="189"/>
      <c r="BH111" s="189"/>
      <c r="BI111" s="189"/>
      <c r="BJ111" s="207"/>
      <c r="BK111" s="219">
        <f t="shared" si="5"/>
        <v>4</v>
      </c>
      <c r="BL111" s="222" t="str">
        <f t="shared" si="4"/>
        <v xml:space="preserve">K1LT_U10, K1LT_U11, K1LT_U12, K1LT_U18, </v>
      </c>
    </row>
    <row r="112" spans="1:64" s="39" customFormat="1" ht="24" customHeight="1" x14ac:dyDescent="0.25">
      <c r="A112" s="56" t="e">
        <f>stacjonarne!#REF!</f>
        <v>#REF!</v>
      </c>
      <c r="B112" s="185" t="e">
        <f>niestacjonarne!#REF!</f>
        <v>#REF!</v>
      </c>
      <c r="C112" s="40" t="s">
        <v>107</v>
      </c>
      <c r="D112" s="40"/>
      <c r="E112" s="153" t="e">
        <f>stacjonarne!#REF!</f>
        <v>#REF!</v>
      </c>
      <c r="F112" s="151" t="e">
        <f>stacjonarne!#REF!</f>
        <v>#REF!</v>
      </c>
      <c r="G112" s="108" t="e">
        <f>stacjonarne!#REF!</f>
        <v>#REF!</v>
      </c>
      <c r="H112" s="103" t="e">
        <f>stacjonarne!#REF!</f>
        <v>#REF!</v>
      </c>
      <c r="I112" s="103" t="e">
        <f>stacjonarne!#REF!</f>
        <v>#REF!</v>
      </c>
      <c r="J112" s="103" t="e">
        <f>stacjonarne!#REF!</f>
        <v>#REF!</v>
      </c>
      <c r="K112" s="103" t="e">
        <f>stacjonarne!#REF!</f>
        <v>#REF!</v>
      </c>
      <c r="L112" s="103" t="e">
        <f>stacjonarne!#REF!</f>
        <v>#REF!</v>
      </c>
      <c r="M112" s="103" t="e">
        <f>stacjonarne!#REF!</f>
        <v>#REF!</v>
      </c>
      <c r="N112" s="174"/>
      <c r="O112" s="108" t="e">
        <f>niestacjonarne!#REF!</f>
        <v>#REF!</v>
      </c>
      <c r="P112" s="103" t="e">
        <f>niestacjonarne!#REF!</f>
        <v>#REF!</v>
      </c>
      <c r="Q112" s="103" t="e">
        <f>niestacjonarne!#REF!</f>
        <v>#REF!</v>
      </c>
      <c r="R112" s="103" t="e">
        <f>niestacjonarne!#REF!</f>
        <v>#REF!</v>
      </c>
      <c r="S112" s="103" t="e">
        <f>niestacjonarne!#REF!</f>
        <v>#REF!</v>
      </c>
      <c r="T112" s="103" t="e">
        <f>niestacjonarne!#REF!</f>
        <v>#REF!</v>
      </c>
      <c r="U112" s="103" t="e">
        <f>niestacjonarne!#REF!</f>
        <v>#REF!</v>
      </c>
      <c r="V112" s="174"/>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c r="BB112" s="189"/>
      <c r="BC112" s="189"/>
      <c r="BD112" s="192" t="s">
        <v>84</v>
      </c>
      <c r="BE112" s="189"/>
      <c r="BF112" s="189"/>
      <c r="BG112" s="201" t="s">
        <v>87</v>
      </c>
      <c r="BH112" s="201" t="s">
        <v>88</v>
      </c>
      <c r="BI112" s="189"/>
      <c r="BJ112" s="207"/>
      <c r="BK112" s="219">
        <f t="shared" si="5"/>
        <v>3</v>
      </c>
      <c r="BL112" s="222" t="str">
        <f t="shared" si="4"/>
        <v xml:space="preserve">K1LT_U18, K1LT_K01, K1LT_K02, </v>
      </c>
    </row>
    <row r="113" spans="1:64" s="39" customFormat="1" ht="15.75" x14ac:dyDescent="0.25">
      <c r="A113" s="56" t="e">
        <f>stacjonarne!#REF!</f>
        <v>#REF!</v>
      </c>
      <c r="B113" s="185" t="e">
        <f>niestacjonarne!#REF!</f>
        <v>#REF!</v>
      </c>
      <c r="C113" s="31" t="s">
        <v>107</v>
      </c>
      <c r="D113" s="40"/>
      <c r="E113" s="40" t="e">
        <f>stacjonarne!#REF!</f>
        <v>#REF!</v>
      </c>
      <c r="F113" s="154" t="e">
        <f>stacjonarne!#REF!</f>
        <v>#REF!</v>
      </c>
      <c r="G113" s="255" t="e">
        <f>stacjonarne!#REF!</f>
        <v>#REF!</v>
      </c>
      <c r="H113" s="256" t="e">
        <f>stacjonarne!#REF!</f>
        <v>#REF!</v>
      </c>
      <c r="I113" s="256" t="e">
        <f>stacjonarne!#REF!</f>
        <v>#REF!</v>
      </c>
      <c r="J113" s="256" t="e">
        <f>stacjonarne!#REF!</f>
        <v>#REF!</v>
      </c>
      <c r="K113" s="256" t="e">
        <f>stacjonarne!#REF!</f>
        <v>#REF!</v>
      </c>
      <c r="L113" s="256" t="e">
        <f>stacjonarne!#REF!</f>
        <v>#REF!</v>
      </c>
      <c r="M113" s="256" t="e">
        <f>stacjonarne!#REF!</f>
        <v>#REF!</v>
      </c>
      <c r="N113" s="174"/>
      <c r="O113" s="255" t="e">
        <f>niestacjonarne!#REF!</f>
        <v>#REF!</v>
      </c>
      <c r="P113" s="256" t="e">
        <f>niestacjonarne!#REF!</f>
        <v>#REF!</v>
      </c>
      <c r="Q113" s="256" t="e">
        <f>niestacjonarne!#REF!</f>
        <v>#REF!</v>
      </c>
      <c r="R113" s="256" t="e">
        <f>niestacjonarne!#REF!</f>
        <v>#REF!</v>
      </c>
      <c r="S113" s="256" t="e">
        <f>niestacjonarne!#REF!</f>
        <v>#REF!</v>
      </c>
      <c r="T113" s="256" t="e">
        <f>niestacjonarne!#REF!</f>
        <v>#REF!</v>
      </c>
      <c r="U113" s="256" t="e">
        <f>niestacjonarne!#REF!</f>
        <v>#REF!</v>
      </c>
      <c r="V113" s="174"/>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8">
        <f t="shared" si="5"/>
        <v>0</v>
      </c>
      <c r="BL113" s="222" t="str">
        <f t="shared" si="4"/>
        <v/>
      </c>
    </row>
    <row r="114" spans="1:64" s="237" customFormat="1" ht="15.75" x14ac:dyDescent="0.25">
      <c r="A114" s="238" t="e">
        <f>stacjonarne!#REF!</f>
        <v>#REF!</v>
      </c>
      <c r="B114" s="239" t="e">
        <f>niestacjonarne!#REF!</f>
        <v>#REF!</v>
      </c>
      <c r="C114" s="240" t="s">
        <v>108</v>
      </c>
      <c r="D114" s="240"/>
      <c r="E114" s="253" t="str">
        <f>stacjonarne!A96</f>
        <v>Sp.2</v>
      </c>
      <c r="F114" s="254" t="str">
        <f>stacjonarne!B96</f>
        <v>SPECJALNOŚĆ - Inżynieria transportu kolejowego</v>
      </c>
      <c r="G114" s="244">
        <f>stacjonarne!C96</f>
        <v>600</v>
      </c>
      <c r="H114" s="244">
        <f>stacjonarne!D96</f>
        <v>225</v>
      </c>
      <c r="I114" s="244">
        <f>stacjonarne!E96</f>
        <v>135</v>
      </c>
      <c r="J114" s="244">
        <f>stacjonarne!F96</f>
        <v>15</v>
      </c>
      <c r="K114" s="244">
        <f>stacjonarne!G96</f>
        <v>30</v>
      </c>
      <c r="L114" s="244">
        <f>stacjonarne!H96</f>
        <v>120</v>
      </c>
      <c r="M114" s="244">
        <f>stacjonarne!I96</f>
        <v>75</v>
      </c>
      <c r="N114" s="245"/>
      <c r="O114" s="244">
        <f>niestacjonarne!C96</f>
        <v>346</v>
      </c>
      <c r="P114" s="244">
        <f>niestacjonarne!D96</f>
        <v>146</v>
      </c>
      <c r="Q114" s="244">
        <f>niestacjonarne!E96</f>
        <v>74</v>
      </c>
      <c r="R114" s="244">
        <f>niestacjonarne!F96</f>
        <v>10</v>
      </c>
      <c r="S114" s="244">
        <f>niestacjonarne!G96</f>
        <v>20</v>
      </c>
      <c r="T114" s="244">
        <f>niestacjonarne!H96</f>
        <v>54</v>
      </c>
      <c r="U114" s="244">
        <f>niestacjonarne!I96</f>
        <v>42</v>
      </c>
      <c r="V114" s="245"/>
      <c r="W114" s="246"/>
      <c r="X114" s="246"/>
      <c r="Y114" s="246"/>
      <c r="Z114" s="246"/>
      <c r="AA114" s="246"/>
      <c r="AB114" s="246"/>
      <c r="AC114" s="246"/>
      <c r="AD114" s="246"/>
      <c r="AE114" s="246"/>
      <c r="AF114" s="246"/>
      <c r="AG114" s="246"/>
      <c r="AH114" s="246"/>
      <c r="AI114" s="246"/>
      <c r="AJ114" s="246"/>
      <c r="AK114" s="246"/>
      <c r="AL114" s="246"/>
      <c r="AM114" s="246"/>
      <c r="AN114" s="246"/>
      <c r="AO114" s="246"/>
      <c r="AP114" s="246"/>
      <c r="AQ114" s="246"/>
      <c r="AR114" s="246"/>
      <c r="AS114" s="246"/>
      <c r="AT114" s="246"/>
      <c r="AU114" s="246"/>
      <c r="AV114" s="246"/>
      <c r="AW114" s="246"/>
      <c r="AX114" s="246"/>
      <c r="AY114" s="246"/>
      <c r="AZ114" s="246"/>
      <c r="BA114" s="246"/>
      <c r="BB114" s="246"/>
      <c r="BC114" s="246"/>
      <c r="BD114" s="246"/>
      <c r="BE114" s="246"/>
      <c r="BF114" s="246"/>
      <c r="BG114" s="246"/>
      <c r="BH114" s="246"/>
      <c r="BI114" s="246"/>
      <c r="BJ114" s="247"/>
      <c r="BK114" s="248">
        <f t="shared" si="5"/>
        <v>0</v>
      </c>
      <c r="BL114" s="249" t="str">
        <f t="shared" si="4"/>
        <v/>
      </c>
    </row>
    <row r="115" spans="1:64" s="39" customFormat="1" ht="33.75" customHeight="1" x14ac:dyDescent="0.25">
      <c r="A115" s="56" t="e">
        <f>stacjonarne!#REF!</f>
        <v>#REF!</v>
      </c>
      <c r="B115" s="185" t="e">
        <f>niestacjonarne!#REF!</f>
        <v>#REF!</v>
      </c>
      <c r="C115" s="40" t="s">
        <v>108</v>
      </c>
      <c r="D115" s="40"/>
      <c r="E115" s="125">
        <f>stacjonarne!A97</f>
        <v>1</v>
      </c>
      <c r="F115" s="126" t="str">
        <f>stacjonarne!B97</f>
        <v>Bezpieczeństwo transportu kolejowego</v>
      </c>
      <c r="G115" s="108">
        <f>stacjonarne!C97</f>
        <v>15</v>
      </c>
      <c r="H115" s="103">
        <f>stacjonarne!D97</f>
        <v>15</v>
      </c>
      <c r="I115" s="103">
        <f>stacjonarne!E97</f>
        <v>0</v>
      </c>
      <c r="J115" s="103">
        <f>stacjonarne!F97</f>
        <v>0</v>
      </c>
      <c r="K115" s="103">
        <f>stacjonarne!G97</f>
        <v>0</v>
      </c>
      <c r="L115" s="103">
        <f>stacjonarne!H97</f>
        <v>0</v>
      </c>
      <c r="M115" s="103">
        <f>stacjonarne!I97</f>
        <v>0</v>
      </c>
      <c r="N115" s="174"/>
      <c r="O115" s="108">
        <f>niestacjonarne!C97</f>
        <v>10</v>
      </c>
      <c r="P115" s="103">
        <f>niestacjonarne!D97</f>
        <v>10</v>
      </c>
      <c r="Q115" s="103">
        <f>niestacjonarne!E97</f>
        <v>0</v>
      </c>
      <c r="R115" s="103">
        <f>niestacjonarne!F97</f>
        <v>0</v>
      </c>
      <c r="S115" s="103">
        <f>niestacjonarne!G97</f>
        <v>0</v>
      </c>
      <c r="T115" s="103">
        <f>niestacjonarne!H97</f>
        <v>0</v>
      </c>
      <c r="U115" s="103">
        <f>niestacjonarne!I97</f>
        <v>0</v>
      </c>
      <c r="V115" s="174"/>
      <c r="W115" s="189"/>
      <c r="X115" s="189"/>
      <c r="Y115" s="189"/>
      <c r="Z115" s="189"/>
      <c r="AA115" s="189"/>
      <c r="AB115" s="189"/>
      <c r="AC115" s="189"/>
      <c r="AD115" s="189"/>
      <c r="AE115" s="189"/>
      <c r="AF115" s="189"/>
      <c r="AG115" s="189"/>
      <c r="AH115" s="189"/>
      <c r="AI115" s="189"/>
      <c r="AJ115" s="189"/>
      <c r="AK115" s="189"/>
      <c r="AL115" s="192" t="s">
        <v>66</v>
      </c>
      <c r="AM115" s="189"/>
      <c r="AN115" s="189"/>
      <c r="AO115" s="189"/>
      <c r="AP115" s="189"/>
      <c r="AQ115" s="189"/>
      <c r="AR115" s="189"/>
      <c r="AS115" s="189"/>
      <c r="AT115" s="189"/>
      <c r="AU115" s="189"/>
      <c r="AV115" s="189"/>
      <c r="AW115" s="189"/>
      <c r="AX115" s="189"/>
      <c r="AY115" s="189"/>
      <c r="AZ115" s="189"/>
      <c r="BA115" s="189"/>
      <c r="BB115" s="189"/>
      <c r="BC115" s="189"/>
      <c r="BD115" s="189"/>
      <c r="BE115" s="189"/>
      <c r="BF115" s="189"/>
      <c r="BG115" s="189"/>
      <c r="BH115" s="189"/>
      <c r="BI115" s="189"/>
      <c r="BJ115" s="207"/>
      <c r="BK115" s="219">
        <f t="shared" si="5"/>
        <v>1</v>
      </c>
      <c r="BL115" s="222" t="str">
        <f t="shared" si="4"/>
        <v xml:space="preserve">K1LT_W16, </v>
      </c>
    </row>
    <row r="116" spans="1:64" s="91" customFormat="1" ht="24.75" customHeight="1" x14ac:dyDescent="0.25">
      <c r="A116" s="56" t="e">
        <f>stacjonarne!#REF!</f>
        <v>#REF!</v>
      </c>
      <c r="B116" s="185" t="e">
        <f>niestacjonarne!#REF!</f>
        <v>#REF!</v>
      </c>
      <c r="C116" s="31" t="s">
        <v>108</v>
      </c>
      <c r="D116" s="90"/>
      <c r="E116" s="155">
        <f>stacjonarne!A98</f>
        <v>2</v>
      </c>
      <c r="F116" s="156" t="str">
        <f>stacjonarne!B98</f>
        <v>Sterowanie ruchem kolejowym</v>
      </c>
      <c r="G116" s="108">
        <f>stacjonarne!C98</f>
        <v>45</v>
      </c>
      <c r="H116" s="103">
        <f>stacjonarne!D98</f>
        <v>15</v>
      </c>
      <c r="I116" s="103">
        <f>stacjonarne!E98</f>
        <v>30</v>
      </c>
      <c r="J116" s="103">
        <f>stacjonarne!F98</f>
        <v>0</v>
      </c>
      <c r="K116" s="103">
        <f>stacjonarne!G98</f>
        <v>0</v>
      </c>
      <c r="L116" s="103">
        <f>stacjonarne!H98</f>
        <v>0</v>
      </c>
      <c r="M116" s="103">
        <f>stacjonarne!I98</f>
        <v>0</v>
      </c>
      <c r="N116" s="174"/>
      <c r="O116" s="108">
        <f>niestacjonarne!C98</f>
        <v>24</v>
      </c>
      <c r="P116" s="260">
        <f>niestacjonarne!D98</f>
        <v>10</v>
      </c>
      <c r="Q116" s="260">
        <f>niestacjonarne!E98</f>
        <v>14</v>
      </c>
      <c r="R116" s="260">
        <f>niestacjonarne!F98</f>
        <v>0</v>
      </c>
      <c r="S116" s="260">
        <f>niestacjonarne!G98</f>
        <v>0</v>
      </c>
      <c r="T116" s="260">
        <f>niestacjonarne!H98</f>
        <v>0</v>
      </c>
      <c r="U116" s="103">
        <f>niestacjonarne!I98</f>
        <v>0</v>
      </c>
      <c r="V116" s="174"/>
      <c r="W116" s="197"/>
      <c r="X116" s="197"/>
      <c r="Y116" s="197"/>
      <c r="Z116" s="197"/>
      <c r="AA116" s="197"/>
      <c r="AB116" s="197"/>
      <c r="AC116" s="197"/>
      <c r="AD116" s="197"/>
      <c r="AE116" s="197"/>
      <c r="AF116" s="197"/>
      <c r="AG116" s="197"/>
      <c r="AH116" s="197"/>
      <c r="AI116" s="197"/>
      <c r="AJ116" s="197"/>
      <c r="AK116" s="197"/>
      <c r="AL116" s="197"/>
      <c r="AM116" s="197"/>
      <c r="AN116" s="197"/>
      <c r="AO116" s="197"/>
      <c r="AP116" s="197"/>
      <c r="AQ116" s="197"/>
      <c r="AR116" s="197"/>
      <c r="AS116" s="197"/>
      <c r="AT116" s="197"/>
      <c r="AU116" s="197"/>
      <c r="AV116" s="197"/>
      <c r="AW116" s="197"/>
      <c r="AX116" s="197"/>
      <c r="AY116" s="197"/>
      <c r="AZ116" s="197"/>
      <c r="BA116" s="197"/>
      <c r="BB116" s="197"/>
      <c r="BC116" s="189" t="s">
        <v>83</v>
      </c>
      <c r="BD116" s="197"/>
      <c r="BE116" s="192" t="s">
        <v>85</v>
      </c>
      <c r="BF116" s="197"/>
      <c r="BG116" s="197"/>
      <c r="BH116" s="197"/>
      <c r="BI116" s="197"/>
      <c r="BJ116" s="214"/>
      <c r="BK116" s="219">
        <f t="shared" si="5"/>
        <v>2</v>
      </c>
      <c r="BL116" s="222" t="str">
        <f t="shared" si="4"/>
        <v xml:space="preserve">K1LT_U17, K1LT_U19, </v>
      </c>
    </row>
    <row r="117" spans="1:64" s="85" customFormat="1" ht="24.75" customHeight="1" x14ac:dyDescent="0.25">
      <c r="A117" s="56" t="e">
        <f>stacjonarne!#REF!</f>
        <v>#REF!</v>
      </c>
      <c r="B117" s="185" t="e">
        <f>niestacjonarne!#REF!</f>
        <v>#REF!</v>
      </c>
      <c r="C117" s="40" t="s">
        <v>108</v>
      </c>
      <c r="D117" s="84"/>
      <c r="E117" s="157">
        <f>stacjonarne!A99</f>
        <v>3</v>
      </c>
      <c r="F117" s="158" t="str">
        <f>stacjonarne!B99</f>
        <v>Technika ruchu i sygnalizacja</v>
      </c>
      <c r="G117" s="108">
        <f>stacjonarne!C99</f>
        <v>30</v>
      </c>
      <c r="H117" s="103">
        <f>stacjonarne!D99</f>
        <v>0</v>
      </c>
      <c r="I117" s="103">
        <f>stacjonarne!E99</f>
        <v>0</v>
      </c>
      <c r="J117" s="103">
        <f>stacjonarne!F99</f>
        <v>0</v>
      </c>
      <c r="K117" s="103">
        <f>stacjonarne!G99</f>
        <v>0</v>
      </c>
      <c r="L117" s="103">
        <f>stacjonarne!H99</f>
        <v>30</v>
      </c>
      <c r="M117" s="103">
        <f>stacjonarne!I99</f>
        <v>0</v>
      </c>
      <c r="N117" s="174"/>
      <c r="O117" s="108">
        <f>niestacjonarne!C99</f>
        <v>12</v>
      </c>
      <c r="P117" s="260">
        <f>niestacjonarne!D99</f>
        <v>0</v>
      </c>
      <c r="Q117" s="260">
        <f>niestacjonarne!E99</f>
        <v>0</v>
      </c>
      <c r="R117" s="260">
        <f>niestacjonarne!F99</f>
        <v>0</v>
      </c>
      <c r="S117" s="260">
        <f>niestacjonarne!G99</f>
        <v>0</v>
      </c>
      <c r="T117" s="260">
        <f>niestacjonarne!H99</f>
        <v>12</v>
      </c>
      <c r="U117" s="103">
        <f>niestacjonarne!I99</f>
        <v>0</v>
      </c>
      <c r="V117" s="174"/>
      <c r="W117" s="198"/>
      <c r="X117" s="198"/>
      <c r="Y117" s="198"/>
      <c r="Z117" s="198"/>
      <c r="AA117" s="198"/>
      <c r="AB117" s="198"/>
      <c r="AC117" s="198"/>
      <c r="AD117" s="198"/>
      <c r="AE117" s="198"/>
      <c r="AF117" s="198"/>
      <c r="AG117" s="198"/>
      <c r="AH117" s="198"/>
      <c r="AI117" s="198"/>
      <c r="AJ117" s="198"/>
      <c r="AK117" s="198"/>
      <c r="AL117" s="198" t="s">
        <v>66</v>
      </c>
      <c r="AM117" s="198"/>
      <c r="AN117" s="198"/>
      <c r="AO117" s="198"/>
      <c r="AP117" s="198"/>
      <c r="AQ117" s="198"/>
      <c r="AR117" s="198"/>
      <c r="AS117" s="198"/>
      <c r="AT117" s="198"/>
      <c r="AU117" s="198"/>
      <c r="AV117" s="198"/>
      <c r="AW117" s="198"/>
      <c r="AX117" s="198"/>
      <c r="AY117" s="198" t="s">
        <v>79</v>
      </c>
      <c r="AZ117" s="198" t="s">
        <v>80</v>
      </c>
      <c r="BA117" s="198"/>
      <c r="BB117" s="198"/>
      <c r="BC117" s="198"/>
      <c r="BD117" s="198"/>
      <c r="BE117" s="198"/>
      <c r="BF117" s="198"/>
      <c r="BG117" s="198"/>
      <c r="BH117" s="198"/>
      <c r="BI117" s="198"/>
      <c r="BJ117" s="215"/>
      <c r="BK117" s="219">
        <f t="shared" si="5"/>
        <v>3</v>
      </c>
      <c r="BL117" s="222" t="str">
        <f>_xlfn.CONCAT(W117:BJ117)</f>
        <v xml:space="preserve">K1LT_W16, K1LT_U13, K1LT_U14, </v>
      </c>
    </row>
    <row r="118" spans="1:64" s="39" customFormat="1" ht="33.75" customHeight="1" x14ac:dyDescent="0.25">
      <c r="A118" s="56" t="e">
        <f>stacjonarne!#REF!</f>
        <v>#REF!</v>
      </c>
      <c r="B118" s="185" t="e">
        <f>niestacjonarne!#REF!</f>
        <v>#REF!</v>
      </c>
      <c r="C118" s="31" t="s">
        <v>108</v>
      </c>
      <c r="D118" s="40"/>
      <c r="E118" s="155">
        <f>stacjonarne!A100</f>
        <v>4</v>
      </c>
      <c r="F118" s="126" t="str">
        <f>stacjonarne!B100</f>
        <v>Elektronika i telematyka w transporcie kolejowym</v>
      </c>
      <c r="G118" s="108">
        <f>stacjonarne!C100</f>
        <v>30</v>
      </c>
      <c r="H118" s="103">
        <f>stacjonarne!D100</f>
        <v>15</v>
      </c>
      <c r="I118" s="103">
        <f>stacjonarne!E100</f>
        <v>15</v>
      </c>
      <c r="J118" s="103">
        <f>stacjonarne!F100</f>
        <v>0</v>
      </c>
      <c r="K118" s="103">
        <f>stacjonarne!G100</f>
        <v>0</v>
      </c>
      <c r="L118" s="103">
        <f>stacjonarne!H100</f>
        <v>0</v>
      </c>
      <c r="M118" s="103">
        <f>stacjonarne!I100</f>
        <v>0</v>
      </c>
      <c r="N118" s="174"/>
      <c r="O118" s="108">
        <f>niestacjonarne!C100</f>
        <v>20</v>
      </c>
      <c r="P118" s="260">
        <f>niestacjonarne!D100</f>
        <v>10</v>
      </c>
      <c r="Q118" s="260">
        <f>niestacjonarne!E100</f>
        <v>10</v>
      </c>
      <c r="R118" s="260">
        <f>niestacjonarne!F100</f>
        <v>0</v>
      </c>
      <c r="S118" s="260">
        <f>niestacjonarne!G100</f>
        <v>0</v>
      </c>
      <c r="T118" s="260">
        <f>niestacjonarne!H100</f>
        <v>0</v>
      </c>
      <c r="U118" s="103">
        <f>niestacjonarne!I100</f>
        <v>0</v>
      </c>
      <c r="V118" s="174"/>
      <c r="W118" s="189"/>
      <c r="X118" s="189"/>
      <c r="Y118" s="189"/>
      <c r="Z118" s="189"/>
      <c r="AA118" s="189"/>
      <c r="AB118" s="189"/>
      <c r="AC118" s="189"/>
      <c r="AD118" s="189"/>
      <c r="AE118" s="189"/>
      <c r="AF118" s="189"/>
      <c r="AG118" s="189"/>
      <c r="AH118" s="189"/>
      <c r="AI118" s="189"/>
      <c r="AJ118" s="189"/>
      <c r="AK118" s="189"/>
      <c r="AL118" s="192" t="s">
        <v>66</v>
      </c>
      <c r="AM118" s="189"/>
      <c r="AN118" s="189"/>
      <c r="AO118" s="189"/>
      <c r="AP118" s="189"/>
      <c r="AQ118" s="189"/>
      <c r="AR118" s="189"/>
      <c r="AS118" s="189"/>
      <c r="AT118" s="189"/>
      <c r="AU118" s="189"/>
      <c r="AV118" s="189"/>
      <c r="AW118" s="189"/>
      <c r="AX118" s="189"/>
      <c r="AY118" s="189"/>
      <c r="AZ118" s="189"/>
      <c r="BA118" s="189"/>
      <c r="BB118" s="189"/>
      <c r="BC118" s="189" t="s">
        <v>83</v>
      </c>
      <c r="BD118" s="189"/>
      <c r="BE118" s="192" t="s">
        <v>85</v>
      </c>
      <c r="BF118" s="189"/>
      <c r="BG118" s="189"/>
      <c r="BH118" s="189"/>
      <c r="BI118" s="189"/>
      <c r="BJ118" s="207"/>
      <c r="BK118" s="219">
        <f t="shared" si="5"/>
        <v>3</v>
      </c>
      <c r="BL118" s="222" t="str">
        <f t="shared" si="4"/>
        <v xml:space="preserve">K1LT_W16, K1LT_U17, K1LT_U19, </v>
      </c>
    </row>
    <row r="119" spans="1:64" s="39" customFormat="1" ht="30.75" customHeight="1" x14ac:dyDescent="0.25">
      <c r="A119" s="56" t="e">
        <f>stacjonarne!#REF!</f>
        <v>#REF!</v>
      </c>
      <c r="B119" s="185" t="e">
        <f>niestacjonarne!#REF!</f>
        <v>#REF!</v>
      </c>
      <c r="C119" s="40" t="s">
        <v>108</v>
      </c>
      <c r="D119" s="40"/>
      <c r="E119" s="125">
        <f>stacjonarne!A101</f>
        <v>5</v>
      </c>
      <c r="F119" s="126" t="str">
        <f>stacjonarne!B101</f>
        <v>Eksploatacja i obsługa urządzeń oraz systemów SRK</v>
      </c>
      <c r="G119" s="108">
        <f>stacjonarne!C101</f>
        <v>30</v>
      </c>
      <c r="H119" s="103">
        <f>stacjonarne!D101</f>
        <v>15</v>
      </c>
      <c r="I119" s="103">
        <f>stacjonarne!E101</f>
        <v>0</v>
      </c>
      <c r="J119" s="103">
        <f>stacjonarne!F101</f>
        <v>15</v>
      </c>
      <c r="K119" s="103">
        <f>stacjonarne!G101</f>
        <v>0</v>
      </c>
      <c r="L119" s="103">
        <f>stacjonarne!H101</f>
        <v>0</v>
      </c>
      <c r="M119" s="103">
        <f>stacjonarne!I101</f>
        <v>0</v>
      </c>
      <c r="N119" s="174"/>
      <c r="O119" s="108">
        <f>niestacjonarne!C101</f>
        <v>20</v>
      </c>
      <c r="P119" s="260">
        <f>niestacjonarne!D101</f>
        <v>10</v>
      </c>
      <c r="Q119" s="260">
        <f>niestacjonarne!E101</f>
        <v>0</v>
      </c>
      <c r="R119" s="260">
        <f>niestacjonarne!F101</f>
        <v>10</v>
      </c>
      <c r="S119" s="260">
        <f>niestacjonarne!G101</f>
        <v>0</v>
      </c>
      <c r="T119" s="260">
        <f>niestacjonarne!H101</f>
        <v>0</v>
      </c>
      <c r="U119" s="103">
        <f>niestacjonarne!I101</f>
        <v>0</v>
      </c>
      <c r="V119" s="174"/>
      <c r="W119" s="189"/>
      <c r="X119" s="189"/>
      <c r="Y119" s="189"/>
      <c r="Z119" s="189"/>
      <c r="AA119" s="192" t="s">
        <v>55</v>
      </c>
      <c r="AB119" s="189"/>
      <c r="AC119" s="189"/>
      <c r="AD119" s="189"/>
      <c r="AE119" s="189"/>
      <c r="AF119" s="189"/>
      <c r="AG119" s="189"/>
      <c r="AH119" s="189"/>
      <c r="AI119" s="189"/>
      <c r="AJ119" s="189"/>
      <c r="AK119" s="189"/>
      <c r="AL119" s="192" t="s">
        <v>66</v>
      </c>
      <c r="AM119" s="189"/>
      <c r="AN119" s="189"/>
      <c r="AO119" s="189"/>
      <c r="AP119" s="189"/>
      <c r="AQ119" s="189"/>
      <c r="AR119" s="189"/>
      <c r="AS119" s="189"/>
      <c r="AT119" s="189"/>
      <c r="AU119" s="189"/>
      <c r="AV119" s="189"/>
      <c r="AW119" s="189"/>
      <c r="AX119" s="189"/>
      <c r="AY119" s="189"/>
      <c r="AZ119" s="189"/>
      <c r="BA119" s="189"/>
      <c r="BB119" s="189"/>
      <c r="BC119" s="189"/>
      <c r="BD119" s="189"/>
      <c r="BE119" s="192" t="s">
        <v>85</v>
      </c>
      <c r="BF119" s="189"/>
      <c r="BG119" s="189"/>
      <c r="BH119" s="189"/>
      <c r="BI119" s="189"/>
      <c r="BJ119" s="207"/>
      <c r="BK119" s="219">
        <f t="shared" si="5"/>
        <v>3</v>
      </c>
      <c r="BL119" s="222" t="str">
        <f t="shared" si="4"/>
        <v xml:space="preserve">K1LT_W05, K1LT_W16, K1LT_U19, </v>
      </c>
    </row>
    <row r="120" spans="1:64" s="89" customFormat="1" ht="24.75" customHeight="1" x14ac:dyDescent="0.25">
      <c r="A120" s="56" t="e">
        <f>stacjonarne!#REF!</f>
        <v>#REF!</v>
      </c>
      <c r="B120" s="185" t="e">
        <f>niestacjonarne!#REF!</f>
        <v>#REF!</v>
      </c>
      <c r="C120" s="31" t="s">
        <v>108</v>
      </c>
      <c r="D120" s="88"/>
      <c r="E120" s="155">
        <f>stacjonarne!A102</f>
        <v>6</v>
      </c>
      <c r="F120" s="159" t="str">
        <f>stacjonarne!B102</f>
        <v>Infrastruktura w przewozach kolejowych</v>
      </c>
      <c r="G120" s="108">
        <f>stacjonarne!C102</f>
        <v>15</v>
      </c>
      <c r="H120" s="103">
        <f>stacjonarne!D102</f>
        <v>0</v>
      </c>
      <c r="I120" s="103">
        <f>stacjonarne!E102</f>
        <v>0</v>
      </c>
      <c r="J120" s="103">
        <f>stacjonarne!F102</f>
        <v>0</v>
      </c>
      <c r="K120" s="103">
        <f>stacjonarne!G102</f>
        <v>0</v>
      </c>
      <c r="L120" s="103">
        <f>stacjonarne!H102</f>
        <v>15</v>
      </c>
      <c r="M120" s="103">
        <f>stacjonarne!I102</f>
        <v>0</v>
      </c>
      <c r="N120" s="174"/>
      <c r="O120" s="108">
        <f>niestacjonarne!C102</f>
        <v>8</v>
      </c>
      <c r="P120" s="260">
        <f>niestacjonarne!D102</f>
        <v>0</v>
      </c>
      <c r="Q120" s="260">
        <f>niestacjonarne!E102</f>
        <v>0</v>
      </c>
      <c r="R120" s="260">
        <f>niestacjonarne!F102</f>
        <v>0</v>
      </c>
      <c r="S120" s="260">
        <f>niestacjonarne!G102</f>
        <v>0</v>
      </c>
      <c r="T120" s="260">
        <f>niestacjonarne!H102</f>
        <v>8</v>
      </c>
      <c r="U120" s="103">
        <f>niestacjonarne!I102</f>
        <v>0</v>
      </c>
      <c r="V120" s="174"/>
      <c r="W120" s="199"/>
      <c r="X120" s="199"/>
      <c r="Y120" s="199"/>
      <c r="Z120" s="199"/>
      <c r="AA120" s="199"/>
      <c r="AB120" s="199"/>
      <c r="AC120" s="199"/>
      <c r="AD120" s="199"/>
      <c r="AE120" s="199"/>
      <c r="AF120" s="199"/>
      <c r="AG120" s="189" t="s">
        <v>61</v>
      </c>
      <c r="AH120" s="199"/>
      <c r="AI120" s="199"/>
      <c r="AJ120" s="199"/>
      <c r="AK120" s="199"/>
      <c r="AL120" s="192" t="s">
        <v>66</v>
      </c>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216"/>
      <c r="BK120" s="219">
        <f t="shared" si="5"/>
        <v>2</v>
      </c>
      <c r="BL120" s="222" t="str">
        <f t="shared" si="4"/>
        <v xml:space="preserve">K1LT_W11, K1LT_W16, </v>
      </c>
    </row>
    <row r="121" spans="1:64" s="39" customFormat="1" ht="24.75" customHeight="1" x14ac:dyDescent="0.25">
      <c r="A121" s="56" t="e">
        <f>stacjonarne!#REF!</f>
        <v>#REF!</v>
      </c>
      <c r="B121" s="185" t="e">
        <f>niestacjonarne!#REF!</f>
        <v>#REF!</v>
      </c>
      <c r="C121" s="40" t="s">
        <v>108</v>
      </c>
      <c r="D121" s="40"/>
      <c r="E121" s="125">
        <f>stacjonarne!A103</f>
        <v>7</v>
      </c>
      <c r="F121" s="126" t="str">
        <f>stacjonarne!B103</f>
        <v>Przewozy w transporcie kolejowym</v>
      </c>
      <c r="G121" s="108">
        <f>stacjonarne!C103</f>
        <v>30</v>
      </c>
      <c r="H121" s="103">
        <f>stacjonarne!D103</f>
        <v>15</v>
      </c>
      <c r="I121" s="103">
        <f>stacjonarne!E103</f>
        <v>15</v>
      </c>
      <c r="J121" s="103">
        <f>stacjonarne!F103</f>
        <v>0</v>
      </c>
      <c r="K121" s="103">
        <f>stacjonarne!G103</f>
        <v>0</v>
      </c>
      <c r="L121" s="103">
        <f>stacjonarne!H103</f>
        <v>0</v>
      </c>
      <c r="M121" s="103">
        <f>stacjonarne!I103</f>
        <v>0</v>
      </c>
      <c r="N121" s="174"/>
      <c r="O121" s="108">
        <f>niestacjonarne!C103</f>
        <v>18</v>
      </c>
      <c r="P121" s="260">
        <f>niestacjonarne!D103</f>
        <v>10</v>
      </c>
      <c r="Q121" s="260">
        <f>niestacjonarne!E103</f>
        <v>8</v>
      </c>
      <c r="R121" s="260">
        <f>niestacjonarne!F103</f>
        <v>0</v>
      </c>
      <c r="S121" s="260">
        <f>niestacjonarne!G103</f>
        <v>0</v>
      </c>
      <c r="T121" s="260">
        <f>niestacjonarne!H103</f>
        <v>0</v>
      </c>
      <c r="U121" s="103">
        <f>niestacjonarne!I103</f>
        <v>0</v>
      </c>
      <c r="V121" s="174"/>
      <c r="W121" s="189"/>
      <c r="X121" s="189"/>
      <c r="Y121" s="189"/>
      <c r="Z121" s="189"/>
      <c r="AA121" s="189"/>
      <c r="AB121" s="189"/>
      <c r="AC121" s="189"/>
      <c r="AD121" s="189"/>
      <c r="AE121" s="189"/>
      <c r="AF121" s="189"/>
      <c r="AG121" s="189"/>
      <c r="AH121" s="189"/>
      <c r="AI121" s="189"/>
      <c r="AJ121" s="189"/>
      <c r="AK121" s="189"/>
      <c r="AL121" s="192" t="s">
        <v>66</v>
      </c>
      <c r="AM121" s="189"/>
      <c r="AN121" s="189"/>
      <c r="AO121" s="189"/>
      <c r="AP121" s="189"/>
      <c r="AQ121" s="189"/>
      <c r="AR121" s="189"/>
      <c r="AS121" s="189"/>
      <c r="AT121" s="189"/>
      <c r="AU121" s="189"/>
      <c r="AV121" s="189"/>
      <c r="AW121" s="189"/>
      <c r="AX121" s="189"/>
      <c r="AY121" s="189"/>
      <c r="AZ121" s="189"/>
      <c r="BA121" s="189"/>
      <c r="BB121" s="189"/>
      <c r="BC121" s="189"/>
      <c r="BD121" s="189"/>
      <c r="BE121" s="192" t="s">
        <v>85</v>
      </c>
      <c r="BF121" s="189"/>
      <c r="BG121" s="189"/>
      <c r="BH121" s="189"/>
      <c r="BI121" s="189"/>
      <c r="BJ121" s="207"/>
      <c r="BK121" s="219">
        <f t="shared" si="5"/>
        <v>2</v>
      </c>
      <c r="BL121" s="222" t="str">
        <f t="shared" si="4"/>
        <v xml:space="preserve">K1LT_W16, K1LT_U19, </v>
      </c>
    </row>
    <row r="122" spans="1:64" s="96" customFormat="1" ht="24.75" customHeight="1" x14ac:dyDescent="0.25">
      <c r="A122" s="56" t="e">
        <f>stacjonarne!#REF!</f>
        <v>#REF!</v>
      </c>
      <c r="B122" s="185" t="e">
        <f>niestacjonarne!#REF!</f>
        <v>#REF!</v>
      </c>
      <c r="C122" s="31" t="s">
        <v>108</v>
      </c>
      <c r="D122" s="95" t="s">
        <v>100</v>
      </c>
      <c r="E122" s="131">
        <f>stacjonarne!A104</f>
        <v>8</v>
      </c>
      <c r="F122" s="160" t="str">
        <f>stacjonarne!B104</f>
        <v>Ekonomika transportu kolejowego</v>
      </c>
      <c r="G122" s="108">
        <f>stacjonarne!C104</f>
        <v>30</v>
      </c>
      <c r="H122" s="103">
        <f>stacjonarne!D104</f>
        <v>15</v>
      </c>
      <c r="I122" s="103">
        <f>stacjonarne!E104</f>
        <v>15</v>
      </c>
      <c r="J122" s="103">
        <f>stacjonarne!F104</f>
        <v>0</v>
      </c>
      <c r="K122" s="103">
        <f>stacjonarne!G104</f>
        <v>0</v>
      </c>
      <c r="L122" s="103">
        <f>stacjonarne!H104</f>
        <v>0</v>
      </c>
      <c r="M122" s="103">
        <f>stacjonarne!I104</f>
        <v>0</v>
      </c>
      <c r="N122" s="174"/>
      <c r="O122" s="108">
        <f>niestacjonarne!C104</f>
        <v>16</v>
      </c>
      <c r="P122" s="260">
        <f>niestacjonarne!D104</f>
        <v>8</v>
      </c>
      <c r="Q122" s="260">
        <f>niestacjonarne!E104</f>
        <v>8</v>
      </c>
      <c r="R122" s="260">
        <f>niestacjonarne!F104</f>
        <v>0</v>
      </c>
      <c r="S122" s="260">
        <f>niestacjonarne!G104</f>
        <v>0</v>
      </c>
      <c r="T122" s="260">
        <f>niestacjonarne!H104</f>
        <v>0</v>
      </c>
      <c r="U122" s="103">
        <f>niestacjonarne!I104</f>
        <v>0</v>
      </c>
      <c r="V122" s="174"/>
      <c r="W122" s="190"/>
      <c r="X122" s="190"/>
      <c r="Y122" s="189" t="s">
        <v>53</v>
      </c>
      <c r="Z122" s="190"/>
      <c r="AA122" s="190"/>
      <c r="AB122" s="190"/>
      <c r="AC122" s="190"/>
      <c r="AD122" s="190"/>
      <c r="AE122" s="190"/>
      <c r="AF122" s="190"/>
      <c r="AG122" s="190"/>
      <c r="AH122" s="190"/>
      <c r="AI122" s="190"/>
      <c r="AJ122" s="190"/>
      <c r="AK122" s="190"/>
      <c r="AL122" s="190"/>
      <c r="AM122" s="190"/>
      <c r="AN122" s="190"/>
      <c r="AO122" s="190"/>
      <c r="AP122" s="189" t="s">
        <v>70</v>
      </c>
      <c r="AQ122" s="190"/>
      <c r="AR122" s="190"/>
      <c r="AS122" s="190"/>
      <c r="AT122" s="190"/>
      <c r="AU122" s="190"/>
      <c r="AV122" s="190"/>
      <c r="AW122" s="190"/>
      <c r="AX122" s="190"/>
      <c r="AY122" s="190"/>
      <c r="AZ122" s="190"/>
      <c r="BA122" s="190"/>
      <c r="BB122" s="190"/>
      <c r="BC122" s="190"/>
      <c r="BD122" s="190"/>
      <c r="BE122" s="190"/>
      <c r="BF122" s="190"/>
      <c r="BG122" s="190"/>
      <c r="BH122" s="190"/>
      <c r="BI122" s="190"/>
      <c r="BJ122" s="208"/>
      <c r="BK122" s="219">
        <f t="shared" si="5"/>
        <v>2</v>
      </c>
      <c r="BL122" s="222" t="str">
        <f t="shared" si="4"/>
        <v xml:space="preserve">K1LT_W03, K1LT_U04, </v>
      </c>
    </row>
    <row r="123" spans="1:64" s="39" customFormat="1" ht="24.75" customHeight="1" x14ac:dyDescent="0.25">
      <c r="A123" s="56" t="e">
        <f>stacjonarne!#REF!</f>
        <v>#REF!</v>
      </c>
      <c r="B123" s="185" t="e">
        <f>niestacjonarne!#REF!</f>
        <v>#REF!</v>
      </c>
      <c r="C123" s="40" t="s">
        <v>108</v>
      </c>
      <c r="D123" s="40"/>
      <c r="E123" s="125">
        <f>stacjonarne!A105</f>
        <v>9</v>
      </c>
      <c r="F123" s="126" t="str">
        <f>stacjonarne!B105</f>
        <v>Prawo przewozowe w transporcie kolejowym</v>
      </c>
      <c r="G123" s="108">
        <f>stacjonarne!C105</f>
        <v>15</v>
      </c>
      <c r="H123" s="103">
        <f>stacjonarne!D105</f>
        <v>15</v>
      </c>
      <c r="I123" s="103">
        <f>stacjonarne!E105</f>
        <v>0</v>
      </c>
      <c r="J123" s="103">
        <f>stacjonarne!F105</f>
        <v>0</v>
      </c>
      <c r="K123" s="103">
        <f>stacjonarne!G105</f>
        <v>0</v>
      </c>
      <c r="L123" s="103">
        <f>stacjonarne!H105</f>
        <v>0</v>
      </c>
      <c r="M123" s="103">
        <f>stacjonarne!I105</f>
        <v>0</v>
      </c>
      <c r="N123" s="174"/>
      <c r="O123" s="108">
        <f>niestacjonarne!C105</f>
        <v>10</v>
      </c>
      <c r="P123" s="260">
        <f>niestacjonarne!D105</f>
        <v>10</v>
      </c>
      <c r="Q123" s="260">
        <f>niestacjonarne!E105</f>
        <v>0</v>
      </c>
      <c r="R123" s="260">
        <f>niestacjonarne!F105</f>
        <v>0</v>
      </c>
      <c r="S123" s="260">
        <f>niestacjonarne!G105</f>
        <v>0</v>
      </c>
      <c r="T123" s="260">
        <f>niestacjonarne!H105</f>
        <v>0</v>
      </c>
      <c r="U123" s="103">
        <f>niestacjonarne!I105</f>
        <v>0</v>
      </c>
      <c r="V123" s="174"/>
      <c r="W123" s="189"/>
      <c r="X123" s="189"/>
      <c r="Y123" s="189" t="s">
        <v>53</v>
      </c>
      <c r="Z123" s="189"/>
      <c r="AA123" s="189"/>
      <c r="AB123" s="189"/>
      <c r="AC123" s="189"/>
      <c r="AD123" s="189"/>
      <c r="AE123" s="189"/>
      <c r="AF123" s="189"/>
      <c r="AG123" s="189"/>
      <c r="AH123" s="189"/>
      <c r="AI123" s="189"/>
      <c r="AJ123" s="189"/>
      <c r="AK123" s="189"/>
      <c r="AL123" s="189"/>
      <c r="AM123" s="189"/>
      <c r="AN123" s="189"/>
      <c r="AO123" s="189"/>
      <c r="AP123" s="189"/>
      <c r="AQ123" s="189"/>
      <c r="AR123" s="189" t="s">
        <v>72</v>
      </c>
      <c r="AS123" s="189"/>
      <c r="AT123" s="189"/>
      <c r="AU123" s="189"/>
      <c r="AV123" s="189"/>
      <c r="AW123" s="189"/>
      <c r="AX123" s="189"/>
      <c r="AY123" s="189"/>
      <c r="AZ123" s="189"/>
      <c r="BA123" s="189"/>
      <c r="BB123" s="189"/>
      <c r="BC123" s="189"/>
      <c r="BD123" s="189"/>
      <c r="BE123" s="189"/>
      <c r="BF123" s="189"/>
      <c r="BG123" s="189"/>
      <c r="BH123" s="189"/>
      <c r="BI123" s="189"/>
      <c r="BJ123" s="207"/>
      <c r="BK123" s="219">
        <f t="shared" si="5"/>
        <v>2</v>
      </c>
      <c r="BL123" s="222" t="str">
        <f t="shared" si="4"/>
        <v xml:space="preserve">K1LT_W03, K1LT_U06, </v>
      </c>
    </row>
    <row r="124" spans="1:64" s="39" customFormat="1" ht="30" customHeight="1" x14ac:dyDescent="0.25">
      <c r="A124" s="56" t="e">
        <f>stacjonarne!#REF!</f>
        <v>#REF!</v>
      </c>
      <c r="B124" s="185" t="e">
        <f>niestacjonarne!#REF!</f>
        <v>#REF!</v>
      </c>
      <c r="C124" s="31" t="s">
        <v>108</v>
      </c>
      <c r="D124" s="40"/>
      <c r="E124" s="155">
        <f>stacjonarne!A106</f>
        <v>10</v>
      </c>
      <c r="F124" s="126" t="str">
        <f>stacjonarne!B106</f>
        <v>Organizacja i zarządzanie procesem spedycyjnym</v>
      </c>
      <c r="G124" s="108">
        <f>stacjonarne!C106</f>
        <v>30</v>
      </c>
      <c r="H124" s="103">
        <f>stacjonarne!D106</f>
        <v>15</v>
      </c>
      <c r="I124" s="103">
        <f>stacjonarne!E106</f>
        <v>0</v>
      </c>
      <c r="J124" s="103">
        <f>stacjonarne!F106</f>
        <v>0</v>
      </c>
      <c r="K124" s="103">
        <f>stacjonarne!G106</f>
        <v>0</v>
      </c>
      <c r="L124" s="103">
        <f>stacjonarne!H106</f>
        <v>15</v>
      </c>
      <c r="M124" s="103">
        <f>stacjonarne!I106</f>
        <v>0</v>
      </c>
      <c r="N124" s="174"/>
      <c r="O124" s="108">
        <f>niestacjonarne!C106</f>
        <v>20</v>
      </c>
      <c r="P124" s="103">
        <f>niestacjonarne!D106</f>
        <v>10</v>
      </c>
      <c r="Q124" s="103">
        <f>niestacjonarne!E106</f>
        <v>0</v>
      </c>
      <c r="R124" s="103">
        <f>niestacjonarne!F106</f>
        <v>0</v>
      </c>
      <c r="S124" s="103">
        <f>niestacjonarne!G106</f>
        <v>0</v>
      </c>
      <c r="T124" s="103">
        <f>niestacjonarne!H106</f>
        <v>10</v>
      </c>
      <c r="U124" s="103">
        <f>niestacjonarne!I106</f>
        <v>0</v>
      </c>
      <c r="V124" s="174"/>
      <c r="W124" s="189"/>
      <c r="X124" s="189" t="s">
        <v>52</v>
      </c>
      <c r="Y124" s="189"/>
      <c r="Z124" s="189"/>
      <c r="AA124" s="189"/>
      <c r="AB124" s="189"/>
      <c r="AC124" s="189"/>
      <c r="AD124" s="189"/>
      <c r="AE124" s="189"/>
      <c r="AF124" s="189"/>
      <c r="AG124" s="189"/>
      <c r="AH124" s="189"/>
      <c r="AI124" s="189"/>
      <c r="AJ124" s="189"/>
      <c r="AK124" s="189"/>
      <c r="AL124" s="189" t="s">
        <v>66</v>
      </c>
      <c r="AM124" s="189"/>
      <c r="AN124" s="189"/>
      <c r="AO124" s="189" t="s">
        <v>69</v>
      </c>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207"/>
      <c r="BK124" s="219">
        <f t="shared" si="5"/>
        <v>3</v>
      </c>
      <c r="BL124" s="222" t="str">
        <f t="shared" si="4"/>
        <v xml:space="preserve">K1LT_W02, K1LT_W16, K1LT_U03, </v>
      </c>
    </row>
    <row r="125" spans="1:64" s="39" customFormat="1" ht="24.75" customHeight="1" x14ac:dyDescent="0.25">
      <c r="A125" s="56" t="e">
        <f>stacjonarne!#REF!</f>
        <v>#REF!</v>
      </c>
      <c r="B125" s="185" t="e">
        <f>niestacjonarne!#REF!</f>
        <v>#REF!</v>
      </c>
      <c r="C125" s="40" t="s">
        <v>108</v>
      </c>
      <c r="D125" s="40"/>
      <c r="E125" s="125">
        <f>stacjonarne!A107</f>
        <v>11</v>
      </c>
      <c r="F125" s="126" t="str">
        <f>stacjonarne!B107</f>
        <v>Budowa taboru kolejowego</v>
      </c>
      <c r="G125" s="108">
        <f>stacjonarne!C107</f>
        <v>30</v>
      </c>
      <c r="H125" s="103">
        <f>stacjonarne!D107</f>
        <v>15</v>
      </c>
      <c r="I125" s="103">
        <f>stacjonarne!E107</f>
        <v>15</v>
      </c>
      <c r="J125" s="103">
        <f>stacjonarne!F107</f>
        <v>0</v>
      </c>
      <c r="K125" s="103">
        <f>stacjonarne!G107</f>
        <v>0</v>
      </c>
      <c r="L125" s="103">
        <f>stacjonarne!H107</f>
        <v>0</v>
      </c>
      <c r="M125" s="103">
        <f>stacjonarne!I107</f>
        <v>0</v>
      </c>
      <c r="N125" s="174"/>
      <c r="O125" s="108">
        <f>niestacjonarne!C107</f>
        <v>20</v>
      </c>
      <c r="P125" s="260">
        <f>niestacjonarne!D107</f>
        <v>10</v>
      </c>
      <c r="Q125" s="260">
        <f>niestacjonarne!E107</f>
        <v>10</v>
      </c>
      <c r="R125" s="260">
        <f>niestacjonarne!F107</f>
        <v>0</v>
      </c>
      <c r="S125" s="260">
        <f>niestacjonarne!G107</f>
        <v>0</v>
      </c>
      <c r="T125" s="260">
        <f>niestacjonarne!H107</f>
        <v>0</v>
      </c>
      <c r="U125" s="103">
        <f>niestacjonarne!I107</f>
        <v>0</v>
      </c>
      <c r="V125" s="174"/>
      <c r="W125" s="189"/>
      <c r="X125" s="189"/>
      <c r="Y125" s="189"/>
      <c r="Z125" s="189"/>
      <c r="AA125" s="189" t="s">
        <v>55</v>
      </c>
      <c r="AB125" s="189"/>
      <c r="AC125" s="189" t="s">
        <v>57</v>
      </c>
      <c r="AD125" s="189"/>
      <c r="AE125" s="189"/>
      <c r="AF125" s="189"/>
      <c r="AG125" s="189"/>
      <c r="AH125" s="189"/>
      <c r="AI125" s="189"/>
      <c r="AJ125" s="189"/>
      <c r="AK125" s="189"/>
      <c r="AL125" s="189" t="s">
        <v>66</v>
      </c>
      <c r="AM125" s="189"/>
      <c r="AN125" s="189"/>
      <c r="AO125" s="189"/>
      <c r="AP125" s="189"/>
      <c r="AQ125" s="189"/>
      <c r="AR125" s="189"/>
      <c r="AS125" s="189" t="s">
        <v>73</v>
      </c>
      <c r="AT125" s="189"/>
      <c r="AU125" s="189" t="s">
        <v>75</v>
      </c>
      <c r="AV125" s="189"/>
      <c r="AW125" s="189"/>
      <c r="AX125" s="189"/>
      <c r="AY125" s="189"/>
      <c r="AZ125" s="189"/>
      <c r="BA125" s="189"/>
      <c r="BB125" s="189"/>
      <c r="BC125" s="189"/>
      <c r="BD125" s="189"/>
      <c r="BE125" s="189"/>
      <c r="BF125" s="189"/>
      <c r="BG125" s="189"/>
      <c r="BH125" s="189"/>
      <c r="BI125" s="189"/>
      <c r="BJ125" s="207"/>
      <c r="BK125" s="219">
        <f t="shared" si="5"/>
        <v>5</v>
      </c>
      <c r="BL125" s="222" t="str">
        <f t="shared" si="4"/>
        <v xml:space="preserve">K1LT_W05, K1LT_W07, K1LT_W16, K1LT_U07, K1LT_U09, </v>
      </c>
    </row>
    <row r="126" spans="1:64" s="39" customFormat="1" ht="24.75" customHeight="1" x14ac:dyDescent="0.25">
      <c r="A126" s="56" t="e">
        <f>stacjonarne!#REF!</f>
        <v>#REF!</v>
      </c>
      <c r="B126" s="185" t="e">
        <f>niestacjonarne!#REF!</f>
        <v>#REF!</v>
      </c>
      <c r="C126" s="31" t="s">
        <v>108</v>
      </c>
      <c r="D126" s="40"/>
      <c r="E126" s="155">
        <f>stacjonarne!A108</f>
        <v>12</v>
      </c>
      <c r="F126" s="126" t="str">
        <f>stacjonarne!B108</f>
        <v>Eksploatacja taboru kolejowego</v>
      </c>
      <c r="G126" s="108">
        <f>stacjonarne!C108</f>
        <v>30</v>
      </c>
      <c r="H126" s="103">
        <f>stacjonarne!D108</f>
        <v>15</v>
      </c>
      <c r="I126" s="103">
        <f>stacjonarne!E108</f>
        <v>15</v>
      </c>
      <c r="J126" s="103">
        <f>stacjonarne!F108</f>
        <v>0</v>
      </c>
      <c r="K126" s="103">
        <f>stacjonarne!G108</f>
        <v>0</v>
      </c>
      <c r="L126" s="103">
        <f>stacjonarne!H108</f>
        <v>0</v>
      </c>
      <c r="M126" s="103">
        <f>stacjonarne!I108</f>
        <v>0</v>
      </c>
      <c r="N126" s="174"/>
      <c r="O126" s="108">
        <f>niestacjonarne!C108</f>
        <v>16</v>
      </c>
      <c r="P126" s="260">
        <f>niestacjonarne!D108</f>
        <v>8</v>
      </c>
      <c r="Q126" s="260">
        <f>niestacjonarne!E108</f>
        <v>8</v>
      </c>
      <c r="R126" s="260">
        <f>niestacjonarne!F108</f>
        <v>0</v>
      </c>
      <c r="S126" s="260">
        <f>niestacjonarne!G108</f>
        <v>0</v>
      </c>
      <c r="T126" s="260">
        <f>niestacjonarne!H108</f>
        <v>0</v>
      </c>
      <c r="U126" s="103">
        <f>niestacjonarne!I108</f>
        <v>0</v>
      </c>
      <c r="V126" s="174"/>
      <c r="W126" s="189"/>
      <c r="X126" s="189"/>
      <c r="Y126" s="189"/>
      <c r="Z126" s="189"/>
      <c r="AA126" s="192" t="s">
        <v>55</v>
      </c>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92" t="s">
        <v>85</v>
      </c>
      <c r="BF126" s="189"/>
      <c r="BG126" s="189"/>
      <c r="BH126" s="189"/>
      <c r="BI126" s="189"/>
      <c r="BJ126" s="207"/>
      <c r="BK126" s="219">
        <f t="shared" si="5"/>
        <v>2</v>
      </c>
      <c r="BL126" s="222" t="str">
        <f t="shared" si="4"/>
        <v xml:space="preserve">K1LT_W05, K1LT_U19, </v>
      </c>
    </row>
    <row r="127" spans="1:64" s="87" customFormat="1" ht="24.75" customHeight="1" x14ac:dyDescent="0.25">
      <c r="A127" s="56" t="e">
        <f>stacjonarne!#REF!</f>
        <v>#REF!</v>
      </c>
      <c r="B127" s="185" t="e">
        <f>niestacjonarne!#REF!</f>
        <v>#REF!</v>
      </c>
      <c r="C127" s="40" t="s">
        <v>108</v>
      </c>
      <c r="D127" s="86" t="s">
        <v>100</v>
      </c>
      <c r="E127" s="125">
        <f>stacjonarne!A109</f>
        <v>13</v>
      </c>
      <c r="F127" s="161" t="str">
        <f>stacjonarne!B109</f>
        <v>Transport kolejowy w gospodarce narodowej</v>
      </c>
      <c r="G127" s="108">
        <f>stacjonarne!C109</f>
        <v>15</v>
      </c>
      <c r="H127" s="103">
        <f>stacjonarne!D109</f>
        <v>15</v>
      </c>
      <c r="I127" s="103">
        <f>stacjonarne!E109</f>
        <v>0</v>
      </c>
      <c r="J127" s="103">
        <f>stacjonarne!F109</f>
        <v>0</v>
      </c>
      <c r="K127" s="103">
        <f>stacjonarne!G109</f>
        <v>0</v>
      </c>
      <c r="L127" s="103">
        <f>stacjonarne!H109</f>
        <v>0</v>
      </c>
      <c r="M127" s="103">
        <f>stacjonarne!I109</f>
        <v>0</v>
      </c>
      <c r="N127" s="174"/>
      <c r="O127" s="108">
        <f>niestacjonarne!C109</f>
        <v>10</v>
      </c>
      <c r="P127" s="260">
        <f>niestacjonarne!D109</f>
        <v>10</v>
      </c>
      <c r="Q127" s="260">
        <f>niestacjonarne!E109</f>
        <v>0</v>
      </c>
      <c r="R127" s="260">
        <f>niestacjonarne!F109</f>
        <v>0</v>
      </c>
      <c r="S127" s="260">
        <f>niestacjonarne!G109</f>
        <v>0</v>
      </c>
      <c r="T127" s="260">
        <f>niestacjonarne!H109</f>
        <v>0</v>
      </c>
      <c r="U127" s="103">
        <f>niestacjonarne!I109</f>
        <v>0</v>
      </c>
      <c r="V127" s="174"/>
      <c r="W127" s="200"/>
      <c r="X127" s="200"/>
      <c r="Y127" s="189" t="s">
        <v>53</v>
      </c>
      <c r="Z127" s="200"/>
      <c r="AA127" s="200"/>
      <c r="AB127" s="200"/>
      <c r="AC127" s="200"/>
      <c r="AD127" s="200"/>
      <c r="AE127" s="200"/>
      <c r="AF127" s="200"/>
      <c r="AG127" s="200"/>
      <c r="AH127" s="200"/>
      <c r="AI127" s="200"/>
      <c r="AJ127" s="200"/>
      <c r="AK127" s="200"/>
      <c r="AL127" s="192" t="s">
        <v>66</v>
      </c>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17"/>
      <c r="BK127" s="219">
        <f t="shared" si="5"/>
        <v>2</v>
      </c>
      <c r="BL127" s="222" t="str">
        <f t="shared" si="4"/>
        <v xml:space="preserve">K1LT_W03, K1LT_W16, </v>
      </c>
    </row>
    <row r="128" spans="1:64" s="39" customFormat="1" ht="30" customHeight="1" x14ac:dyDescent="0.25">
      <c r="A128" s="56" t="e">
        <f>stacjonarne!#REF!</f>
        <v>#REF!</v>
      </c>
      <c r="B128" s="185" t="e">
        <f>niestacjonarne!#REF!</f>
        <v>#REF!</v>
      </c>
      <c r="C128" s="31" t="s">
        <v>108</v>
      </c>
      <c r="D128" s="40"/>
      <c r="E128" s="155">
        <f>stacjonarne!A110</f>
        <v>14</v>
      </c>
      <c r="F128" s="126" t="str">
        <f>stacjonarne!B110</f>
        <v>Odprawa handlowa i techniczna w przewozach kolejowych</v>
      </c>
      <c r="G128" s="108">
        <f>stacjonarne!C110</f>
        <v>45</v>
      </c>
      <c r="H128" s="103">
        <f>stacjonarne!D110</f>
        <v>15</v>
      </c>
      <c r="I128" s="103">
        <f>stacjonarne!E110</f>
        <v>0</v>
      </c>
      <c r="J128" s="103">
        <f>stacjonarne!F110</f>
        <v>0</v>
      </c>
      <c r="K128" s="103">
        <f>stacjonarne!G110</f>
        <v>0</v>
      </c>
      <c r="L128" s="103">
        <f>stacjonarne!H110</f>
        <v>30</v>
      </c>
      <c r="M128" s="103">
        <f>stacjonarne!I110</f>
        <v>0</v>
      </c>
      <c r="N128" s="174"/>
      <c r="O128" s="108">
        <f>niestacjonarne!C110</f>
        <v>22</v>
      </c>
      <c r="P128" s="260">
        <f>niestacjonarne!D110</f>
        <v>10</v>
      </c>
      <c r="Q128" s="260">
        <f>niestacjonarne!E110</f>
        <v>0</v>
      </c>
      <c r="R128" s="260">
        <f>niestacjonarne!F110</f>
        <v>0</v>
      </c>
      <c r="S128" s="260">
        <f>niestacjonarne!G110</f>
        <v>0</v>
      </c>
      <c r="T128" s="260">
        <f>niestacjonarne!H110</f>
        <v>12</v>
      </c>
      <c r="U128" s="103">
        <f>niestacjonarne!I110</f>
        <v>0</v>
      </c>
      <c r="V128" s="174"/>
      <c r="W128" s="189"/>
      <c r="X128" s="189"/>
      <c r="Y128" s="189" t="s">
        <v>53</v>
      </c>
      <c r="Z128" s="189"/>
      <c r="AA128" s="189"/>
      <c r="AB128" s="189"/>
      <c r="AC128" s="189"/>
      <c r="AD128" s="189"/>
      <c r="AE128" s="189"/>
      <c r="AF128" s="189"/>
      <c r="AG128" s="189"/>
      <c r="AH128" s="189"/>
      <c r="AI128" s="189"/>
      <c r="AJ128" s="189"/>
      <c r="AK128" s="189"/>
      <c r="AL128" s="189"/>
      <c r="AM128" s="189"/>
      <c r="AN128" s="189"/>
      <c r="AO128" s="189"/>
      <c r="AP128" s="189"/>
      <c r="AQ128" s="189"/>
      <c r="AR128" s="189" t="s">
        <v>72</v>
      </c>
      <c r="AS128" s="189"/>
      <c r="AT128" s="189"/>
      <c r="AU128" s="189"/>
      <c r="AV128" s="189"/>
      <c r="AW128" s="189"/>
      <c r="AX128" s="189"/>
      <c r="AY128" s="189"/>
      <c r="AZ128" s="189"/>
      <c r="BA128" s="189"/>
      <c r="BB128" s="189"/>
      <c r="BC128" s="189"/>
      <c r="BD128" s="189"/>
      <c r="BE128" s="189"/>
      <c r="BF128" s="189"/>
      <c r="BG128" s="189"/>
      <c r="BH128" s="189"/>
      <c r="BI128" s="189"/>
      <c r="BJ128" s="207"/>
      <c r="BK128" s="219">
        <f t="shared" si="5"/>
        <v>2</v>
      </c>
      <c r="BL128" s="222" t="str">
        <f t="shared" si="4"/>
        <v xml:space="preserve">K1LT_W03, K1LT_U06, </v>
      </c>
    </row>
    <row r="129" spans="1:64" s="39" customFormat="1" ht="24.75" customHeight="1" x14ac:dyDescent="0.25">
      <c r="A129" s="56" t="e">
        <f>stacjonarne!#REF!</f>
        <v>#REF!</v>
      </c>
      <c r="B129" s="185" t="e">
        <f>niestacjonarne!#REF!</f>
        <v>#REF!</v>
      </c>
      <c r="C129" s="40" t="s">
        <v>108</v>
      </c>
      <c r="D129" s="40"/>
      <c r="E129" s="125">
        <f>stacjonarne!A111</f>
        <v>15</v>
      </c>
      <c r="F129" s="126" t="str">
        <f>stacjonarne!B111</f>
        <v>Towarowe przewozy kolejowe</v>
      </c>
      <c r="G129" s="108">
        <f>stacjonarne!C111</f>
        <v>15</v>
      </c>
      <c r="H129" s="103">
        <f>stacjonarne!D111</f>
        <v>15</v>
      </c>
      <c r="I129" s="103">
        <f>stacjonarne!E111</f>
        <v>0</v>
      </c>
      <c r="J129" s="103">
        <f>stacjonarne!F111</f>
        <v>0</v>
      </c>
      <c r="K129" s="103">
        <f>stacjonarne!G111</f>
        <v>0</v>
      </c>
      <c r="L129" s="103">
        <f>stacjonarne!H111</f>
        <v>0</v>
      </c>
      <c r="M129" s="103">
        <f>stacjonarne!I111</f>
        <v>0</v>
      </c>
      <c r="N129" s="174"/>
      <c r="O129" s="108">
        <f>niestacjonarne!C111</f>
        <v>10</v>
      </c>
      <c r="P129" s="260">
        <f>niestacjonarne!D111</f>
        <v>10</v>
      </c>
      <c r="Q129" s="260">
        <f>niestacjonarne!E111</f>
        <v>0</v>
      </c>
      <c r="R129" s="260">
        <f>niestacjonarne!F111</f>
        <v>0</v>
      </c>
      <c r="S129" s="260">
        <f>niestacjonarne!G111</f>
        <v>0</v>
      </c>
      <c r="T129" s="260">
        <f>niestacjonarne!H111</f>
        <v>0</v>
      </c>
      <c r="U129" s="103">
        <f>niestacjonarne!I111</f>
        <v>0</v>
      </c>
      <c r="V129" s="174"/>
      <c r="W129" s="189"/>
      <c r="X129" s="189"/>
      <c r="Y129" s="189"/>
      <c r="Z129" s="189"/>
      <c r="AA129" s="189"/>
      <c r="AB129" s="189"/>
      <c r="AC129" s="189"/>
      <c r="AD129" s="189"/>
      <c r="AE129" s="189"/>
      <c r="AF129" s="189"/>
      <c r="AG129" s="189"/>
      <c r="AH129" s="189"/>
      <c r="AI129" s="189"/>
      <c r="AJ129" s="189"/>
      <c r="AK129" s="189"/>
      <c r="AL129" s="192" t="s">
        <v>66</v>
      </c>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207"/>
      <c r="BK129" s="219">
        <f t="shared" si="5"/>
        <v>1</v>
      </c>
      <c r="BL129" s="222" t="str">
        <f t="shared" si="4"/>
        <v xml:space="preserve">K1LT_W16, </v>
      </c>
    </row>
    <row r="130" spans="1:64" s="39" customFormat="1" ht="30" customHeight="1" x14ac:dyDescent="0.25">
      <c r="A130" s="56" t="e">
        <f>stacjonarne!#REF!</f>
        <v>#REF!</v>
      </c>
      <c r="B130" s="185" t="e">
        <f>niestacjonarne!#REF!</f>
        <v>#REF!</v>
      </c>
      <c r="C130" s="31" t="s">
        <v>108</v>
      </c>
      <c r="D130" s="40"/>
      <c r="E130" s="155">
        <f>stacjonarne!A112</f>
        <v>16</v>
      </c>
      <c r="F130" s="126" t="str">
        <f>stacjonarne!B112</f>
        <v>Dokumentacja przewozowa i obsługa celna w transporcie kolejowym</v>
      </c>
      <c r="G130" s="108">
        <f>stacjonarne!C112</f>
        <v>30</v>
      </c>
      <c r="H130" s="103">
        <f>stacjonarne!D112</f>
        <v>15</v>
      </c>
      <c r="I130" s="103">
        <f>stacjonarne!E112</f>
        <v>15</v>
      </c>
      <c r="J130" s="103">
        <f>stacjonarne!F112</f>
        <v>0</v>
      </c>
      <c r="K130" s="103">
        <f>stacjonarne!G112</f>
        <v>0</v>
      </c>
      <c r="L130" s="103">
        <f>stacjonarne!H112</f>
        <v>0</v>
      </c>
      <c r="M130" s="103">
        <f>stacjonarne!I112</f>
        <v>0</v>
      </c>
      <c r="N130" s="174"/>
      <c r="O130" s="108">
        <f>niestacjonarne!C112</f>
        <v>18</v>
      </c>
      <c r="P130" s="260">
        <f>niestacjonarne!D112</f>
        <v>10</v>
      </c>
      <c r="Q130" s="260">
        <f>niestacjonarne!E112</f>
        <v>8</v>
      </c>
      <c r="R130" s="260">
        <f>niestacjonarne!F112</f>
        <v>0</v>
      </c>
      <c r="S130" s="260">
        <f>niestacjonarne!G112</f>
        <v>0</v>
      </c>
      <c r="T130" s="260">
        <f>niestacjonarne!H112</f>
        <v>0</v>
      </c>
      <c r="U130" s="103">
        <f>niestacjonarne!I112</f>
        <v>0</v>
      </c>
      <c r="V130" s="174"/>
      <c r="W130" s="189"/>
      <c r="X130" s="189"/>
      <c r="Y130" s="189"/>
      <c r="Z130" s="189"/>
      <c r="AA130" s="189"/>
      <c r="AB130" s="189"/>
      <c r="AC130" s="189"/>
      <c r="AD130" s="189"/>
      <c r="AE130" s="189"/>
      <c r="AF130" s="189"/>
      <c r="AG130" s="189"/>
      <c r="AH130" s="189"/>
      <c r="AI130" s="189"/>
      <c r="AJ130" s="189"/>
      <c r="AK130" s="189"/>
      <c r="AL130" s="192" t="s">
        <v>66</v>
      </c>
      <c r="AM130" s="189"/>
      <c r="AN130" s="189"/>
      <c r="AO130" s="189"/>
      <c r="AP130" s="189"/>
      <c r="AQ130" s="189"/>
      <c r="AR130" s="189" t="s">
        <v>72</v>
      </c>
      <c r="AS130" s="189"/>
      <c r="AT130" s="189"/>
      <c r="AU130" s="189"/>
      <c r="AV130" s="189"/>
      <c r="AW130" s="189"/>
      <c r="AX130" s="189"/>
      <c r="AY130" s="189"/>
      <c r="AZ130" s="189"/>
      <c r="BA130" s="189"/>
      <c r="BB130" s="189"/>
      <c r="BC130" s="189"/>
      <c r="BD130" s="189"/>
      <c r="BE130" s="189"/>
      <c r="BF130" s="189"/>
      <c r="BG130" s="189"/>
      <c r="BH130" s="189"/>
      <c r="BI130" s="189"/>
      <c r="BJ130" s="207"/>
      <c r="BK130" s="219">
        <f t="shared" si="5"/>
        <v>2</v>
      </c>
      <c r="BL130" s="222" t="str">
        <f t="shared" si="4"/>
        <v xml:space="preserve">K1LT_W16, K1LT_U06, </v>
      </c>
    </row>
    <row r="131" spans="1:64" s="39" customFormat="1" ht="30" customHeight="1" x14ac:dyDescent="0.25">
      <c r="A131" s="56" t="e">
        <f>stacjonarne!#REF!</f>
        <v>#REF!</v>
      </c>
      <c r="B131" s="185" t="e">
        <f>niestacjonarne!#REF!</f>
        <v>#REF!</v>
      </c>
      <c r="C131" s="40" t="s">
        <v>108</v>
      </c>
      <c r="D131" s="40"/>
      <c r="E131" s="125">
        <f>stacjonarne!A113</f>
        <v>17</v>
      </c>
      <c r="F131" s="126" t="str">
        <f>stacjonarne!B113</f>
        <v>Przewóz ładunków niebezpiecznych i przesyłek specjalnych w transporcie kolejowym</v>
      </c>
      <c r="G131" s="108">
        <f>stacjonarne!C113</f>
        <v>30</v>
      </c>
      <c r="H131" s="103">
        <f>stacjonarne!D113</f>
        <v>15</v>
      </c>
      <c r="I131" s="103">
        <f>stacjonarne!E113</f>
        <v>15</v>
      </c>
      <c r="J131" s="103">
        <f>stacjonarne!F113</f>
        <v>0</v>
      </c>
      <c r="K131" s="103">
        <f>stacjonarne!G113</f>
        <v>0</v>
      </c>
      <c r="L131" s="103">
        <f>stacjonarne!H113</f>
        <v>0</v>
      </c>
      <c r="M131" s="103">
        <f>stacjonarne!I113</f>
        <v>0</v>
      </c>
      <c r="N131" s="174"/>
      <c r="O131" s="108">
        <f>niestacjonarne!C113</f>
        <v>18</v>
      </c>
      <c r="P131" s="260">
        <f>niestacjonarne!D113</f>
        <v>10</v>
      </c>
      <c r="Q131" s="260">
        <f>niestacjonarne!E113</f>
        <v>8</v>
      </c>
      <c r="R131" s="260">
        <f>niestacjonarne!F113</f>
        <v>0</v>
      </c>
      <c r="S131" s="260">
        <f>niestacjonarne!G113</f>
        <v>0</v>
      </c>
      <c r="T131" s="260">
        <f>niestacjonarne!H113</f>
        <v>0</v>
      </c>
      <c r="U131" s="103">
        <f>niestacjonarne!I113</f>
        <v>0</v>
      </c>
      <c r="V131" s="174"/>
      <c r="W131" s="189"/>
      <c r="X131" s="189"/>
      <c r="Y131" s="189"/>
      <c r="Z131" s="189"/>
      <c r="AA131" s="189"/>
      <c r="AB131" s="189"/>
      <c r="AC131" s="189"/>
      <c r="AD131" s="189"/>
      <c r="AE131" s="189"/>
      <c r="AF131" s="189"/>
      <c r="AG131" s="189"/>
      <c r="AH131" s="189"/>
      <c r="AI131" s="189"/>
      <c r="AJ131" s="189"/>
      <c r="AK131" s="189"/>
      <c r="AL131" s="192" t="s">
        <v>66</v>
      </c>
      <c r="AM131" s="189"/>
      <c r="AN131" s="189"/>
      <c r="AO131" s="189"/>
      <c r="AP131" s="189"/>
      <c r="AQ131" s="189"/>
      <c r="AR131" s="189" t="s">
        <v>72</v>
      </c>
      <c r="AS131" s="189"/>
      <c r="AT131" s="189"/>
      <c r="AU131" s="189"/>
      <c r="AV131" s="189"/>
      <c r="AW131" s="189"/>
      <c r="AX131" s="189"/>
      <c r="AY131" s="189"/>
      <c r="AZ131" s="189"/>
      <c r="BA131" s="189"/>
      <c r="BB131" s="189"/>
      <c r="BC131" s="189"/>
      <c r="BD131" s="189"/>
      <c r="BE131" s="189"/>
      <c r="BF131" s="189"/>
      <c r="BG131" s="189"/>
      <c r="BH131" s="189"/>
      <c r="BI131" s="189"/>
      <c r="BJ131" s="207"/>
      <c r="BK131" s="219">
        <f t="shared" si="5"/>
        <v>2</v>
      </c>
      <c r="BL131" s="222" t="str">
        <f t="shared" si="4"/>
        <v xml:space="preserve">K1LT_W16, K1LT_U06, </v>
      </c>
    </row>
    <row r="132" spans="1:64" s="39" customFormat="1" ht="24.75" customHeight="1" x14ac:dyDescent="0.25">
      <c r="A132" s="56" t="e">
        <f>stacjonarne!#REF!</f>
        <v>#REF!</v>
      </c>
      <c r="B132" s="185" t="e">
        <f>niestacjonarne!#REF!</f>
        <v>#REF!</v>
      </c>
      <c r="C132" s="31" t="s">
        <v>108</v>
      </c>
      <c r="D132" s="40"/>
      <c r="E132" s="155">
        <f>stacjonarne!A114</f>
        <v>18</v>
      </c>
      <c r="F132" s="126" t="str">
        <f>stacjonarne!B114</f>
        <v>Obsługa handlowa klientów kolei</v>
      </c>
      <c r="G132" s="108">
        <f>stacjonarne!C114</f>
        <v>30</v>
      </c>
      <c r="H132" s="103">
        <f>stacjonarne!D114</f>
        <v>0</v>
      </c>
      <c r="I132" s="103">
        <f>stacjonarne!E114</f>
        <v>0</v>
      </c>
      <c r="J132" s="103">
        <f>stacjonarne!F114</f>
        <v>0</v>
      </c>
      <c r="K132" s="103">
        <f>stacjonarne!G114</f>
        <v>0</v>
      </c>
      <c r="L132" s="103">
        <f>stacjonarne!H114</f>
        <v>30</v>
      </c>
      <c r="M132" s="103">
        <f>stacjonarne!I114</f>
        <v>0</v>
      </c>
      <c r="N132" s="174"/>
      <c r="O132" s="108">
        <f>niestacjonarne!C114</f>
        <v>12</v>
      </c>
      <c r="P132" s="260">
        <f>niestacjonarne!D114</f>
        <v>0</v>
      </c>
      <c r="Q132" s="260">
        <f>niestacjonarne!E114</f>
        <v>0</v>
      </c>
      <c r="R132" s="260">
        <f>niestacjonarne!F114</f>
        <v>0</v>
      </c>
      <c r="S132" s="260">
        <f>niestacjonarne!G114</f>
        <v>0</v>
      </c>
      <c r="T132" s="260">
        <f>niestacjonarne!H114</f>
        <v>12</v>
      </c>
      <c r="U132" s="103">
        <f>niestacjonarne!I114</f>
        <v>0</v>
      </c>
      <c r="V132" s="174"/>
      <c r="W132" s="189"/>
      <c r="X132" s="189"/>
      <c r="Y132" s="189"/>
      <c r="Z132" s="189"/>
      <c r="AA132" s="189"/>
      <c r="AB132" s="189"/>
      <c r="AC132" s="189"/>
      <c r="AD132" s="189"/>
      <c r="AE132" s="189"/>
      <c r="AF132" s="189"/>
      <c r="AG132" s="189"/>
      <c r="AH132" s="189"/>
      <c r="AI132" s="189"/>
      <c r="AJ132" s="189"/>
      <c r="AK132" s="189"/>
      <c r="AL132" s="192" t="s">
        <v>66</v>
      </c>
      <c r="AM132" s="189"/>
      <c r="AN132" s="189"/>
      <c r="AO132" s="189"/>
      <c r="AP132" s="189"/>
      <c r="AQ132" s="189"/>
      <c r="AR132" s="189"/>
      <c r="AS132" s="189"/>
      <c r="AT132" s="189"/>
      <c r="AU132" s="189"/>
      <c r="AV132" s="189"/>
      <c r="AW132" s="189"/>
      <c r="AX132" s="189"/>
      <c r="AY132" s="189"/>
      <c r="AZ132" s="189"/>
      <c r="BA132" s="189"/>
      <c r="BB132" s="192" t="s">
        <v>82</v>
      </c>
      <c r="BC132" s="189"/>
      <c r="BD132" s="189"/>
      <c r="BE132" s="192" t="s">
        <v>85</v>
      </c>
      <c r="BF132" s="189"/>
      <c r="BG132" s="189"/>
      <c r="BH132" s="189"/>
      <c r="BI132" s="189"/>
      <c r="BJ132" s="207"/>
      <c r="BK132" s="219">
        <f t="shared" si="5"/>
        <v>3</v>
      </c>
      <c r="BL132" s="222" t="str">
        <f t="shared" si="4"/>
        <v xml:space="preserve">K1LT_W16, K1LT_U16, K1LT_U19, </v>
      </c>
    </row>
    <row r="133" spans="1:64" s="39" customFormat="1" ht="24.75" customHeight="1" x14ac:dyDescent="0.25">
      <c r="A133" s="56" t="e">
        <f>stacjonarne!#REF!</f>
        <v>#REF!</v>
      </c>
      <c r="B133" s="185" t="e">
        <f>niestacjonarne!#REF!</f>
        <v>#REF!</v>
      </c>
      <c r="C133" s="40" t="s">
        <v>108</v>
      </c>
      <c r="D133" s="40"/>
      <c r="E133" s="125">
        <f>stacjonarne!A115</f>
        <v>19</v>
      </c>
      <c r="F133" s="142" t="str">
        <f>stacjonarne!B115</f>
        <v>Projekt inżynierski</v>
      </c>
      <c r="G133" s="108">
        <f>stacjonarne!C115</f>
        <v>30</v>
      </c>
      <c r="H133" s="103">
        <f>stacjonarne!D115</f>
        <v>0</v>
      </c>
      <c r="I133" s="103">
        <f>stacjonarne!E115</f>
        <v>0</v>
      </c>
      <c r="J133" s="103">
        <f>stacjonarne!F115</f>
        <v>0</v>
      </c>
      <c r="K133" s="103">
        <f>stacjonarne!G115</f>
        <v>30</v>
      </c>
      <c r="L133" s="103">
        <f>stacjonarne!H115</f>
        <v>0</v>
      </c>
      <c r="M133" s="103">
        <f>stacjonarne!I115</f>
        <v>0</v>
      </c>
      <c r="N133" s="174"/>
      <c r="O133" s="108">
        <f>niestacjonarne!C115</f>
        <v>20</v>
      </c>
      <c r="P133" s="103">
        <f>niestacjonarne!D115</f>
        <v>0</v>
      </c>
      <c r="Q133" s="103">
        <f>niestacjonarne!E115</f>
        <v>0</v>
      </c>
      <c r="R133" s="103">
        <f>niestacjonarne!F115</f>
        <v>0</v>
      </c>
      <c r="S133" s="235">
        <f>niestacjonarne!G115</f>
        <v>20</v>
      </c>
      <c r="T133" s="103">
        <f>niestacjonarne!H115</f>
        <v>0</v>
      </c>
      <c r="U133" s="103">
        <f>niestacjonarne!I115</f>
        <v>0</v>
      </c>
      <c r="V133" s="174"/>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92" t="s">
        <v>76</v>
      </c>
      <c r="AW133" s="192" t="s">
        <v>77</v>
      </c>
      <c r="AX133" s="201" t="s">
        <v>78</v>
      </c>
      <c r="AY133" s="189"/>
      <c r="AZ133" s="189"/>
      <c r="BA133" s="189"/>
      <c r="BB133" s="189"/>
      <c r="BC133" s="189"/>
      <c r="BD133" s="192" t="s">
        <v>84</v>
      </c>
      <c r="BE133" s="189"/>
      <c r="BF133" s="189"/>
      <c r="BG133" s="189"/>
      <c r="BH133" s="189"/>
      <c r="BI133" s="189"/>
      <c r="BJ133" s="207"/>
      <c r="BK133" s="219">
        <f t="shared" si="5"/>
        <v>4</v>
      </c>
      <c r="BL133" s="222" t="str">
        <f t="shared" si="4"/>
        <v xml:space="preserve">K1LT_U10, K1LT_U11, K1LT_U12, K1LT_U18, </v>
      </c>
    </row>
    <row r="134" spans="1:64" s="39" customFormat="1" ht="24.75" customHeight="1" x14ac:dyDescent="0.25">
      <c r="A134" s="56" t="e">
        <f>stacjonarne!#REF!</f>
        <v>#REF!</v>
      </c>
      <c r="B134" s="185" t="e">
        <f>niestacjonarne!#REF!</f>
        <v>#REF!</v>
      </c>
      <c r="C134" s="31" t="s">
        <v>108</v>
      </c>
      <c r="D134" s="40"/>
      <c r="E134" s="155">
        <f>stacjonarne!A116</f>
        <v>20</v>
      </c>
      <c r="F134" s="151" t="str">
        <f>stacjonarne!B116</f>
        <v>Seminarium dyplomowe</v>
      </c>
      <c r="G134" s="108">
        <f>stacjonarne!C116</f>
        <v>75</v>
      </c>
      <c r="H134" s="103">
        <f>stacjonarne!D116</f>
        <v>0</v>
      </c>
      <c r="I134" s="103">
        <f>stacjonarne!E116</f>
        <v>0</v>
      </c>
      <c r="J134" s="103">
        <f>stacjonarne!F116</f>
        <v>0</v>
      </c>
      <c r="K134" s="103">
        <f>stacjonarne!G116</f>
        <v>0</v>
      </c>
      <c r="L134" s="103">
        <f>stacjonarne!H116</f>
        <v>0</v>
      </c>
      <c r="M134" s="103">
        <f>stacjonarne!I116</f>
        <v>75</v>
      </c>
      <c r="N134" s="174"/>
      <c r="O134" s="108">
        <f>niestacjonarne!C116</f>
        <v>42</v>
      </c>
      <c r="P134" s="103">
        <f>niestacjonarne!D116</f>
        <v>0</v>
      </c>
      <c r="Q134" s="103">
        <f>niestacjonarne!E116</f>
        <v>0</v>
      </c>
      <c r="R134" s="103">
        <f>niestacjonarne!F116</f>
        <v>0</v>
      </c>
      <c r="S134" s="103">
        <f>niestacjonarne!G116</f>
        <v>0</v>
      </c>
      <c r="T134" s="103">
        <f>niestacjonarne!H116</f>
        <v>0</v>
      </c>
      <c r="U134" s="103">
        <f>niestacjonarne!I116</f>
        <v>42</v>
      </c>
      <c r="V134" s="174"/>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92" t="s">
        <v>84</v>
      </c>
      <c r="BE134" s="189"/>
      <c r="BF134" s="189"/>
      <c r="BG134" s="201" t="s">
        <v>87</v>
      </c>
      <c r="BH134" s="201" t="s">
        <v>88</v>
      </c>
      <c r="BI134" s="189"/>
      <c r="BJ134" s="207"/>
      <c r="BK134" s="219">
        <f t="shared" si="5"/>
        <v>3</v>
      </c>
      <c r="BL134" s="222" t="str">
        <f t="shared" si="4"/>
        <v xml:space="preserve">K1LT_U18, K1LT_K01, K1LT_K02, </v>
      </c>
    </row>
    <row r="135" spans="1:64" s="3" customFormat="1" ht="14.25" x14ac:dyDescent="0.2">
      <c r="A135" s="184"/>
      <c r="B135" s="34"/>
      <c r="C135" s="33"/>
      <c r="D135" s="33"/>
      <c r="E135" s="17"/>
      <c r="F135" s="22"/>
      <c r="G135" s="110"/>
      <c r="H135" s="117"/>
      <c r="I135" s="117"/>
      <c r="J135" s="117"/>
      <c r="K135" s="117"/>
      <c r="L135" s="117"/>
      <c r="M135" s="117"/>
      <c r="N135" s="117"/>
      <c r="O135" s="110"/>
      <c r="P135" s="117"/>
      <c r="Q135" s="117"/>
      <c r="R135" s="117"/>
      <c r="S135" s="117"/>
      <c r="T135" s="117"/>
      <c r="U135" s="117"/>
      <c r="V135" s="117"/>
      <c r="W135" s="15"/>
      <c r="BK135" s="219">
        <f t="shared" si="5"/>
        <v>0</v>
      </c>
      <c r="BL135" s="222" t="str">
        <f t="shared" si="4"/>
        <v/>
      </c>
    </row>
    <row r="136" spans="1:64" s="39" customFormat="1" ht="15.75" x14ac:dyDescent="0.25">
      <c r="A136" s="32"/>
      <c r="B136" s="56"/>
      <c r="C136" s="40" t="s">
        <v>105</v>
      </c>
      <c r="D136" s="40"/>
      <c r="E136" s="29"/>
      <c r="F136" s="136" t="str">
        <f>stacjonarne!B118</f>
        <v>Praca dyplomowa</v>
      </c>
      <c r="G136" s="108">
        <f>stacjonarne!C118</f>
        <v>0</v>
      </c>
      <c r="H136" s="510">
        <f>stacjonarne!D118</f>
        <v>0</v>
      </c>
      <c r="I136" s="510"/>
      <c r="J136" s="510"/>
      <c r="K136" s="510"/>
      <c r="L136" s="510"/>
      <c r="M136" s="510"/>
      <c r="N136" s="174"/>
      <c r="O136" s="108">
        <f>niestacjonarne!C118</f>
        <v>0</v>
      </c>
      <c r="P136" s="510">
        <f>niestacjonarne!D118</f>
        <v>0</v>
      </c>
      <c r="Q136" s="510"/>
      <c r="R136" s="510"/>
      <c r="S136" s="510"/>
      <c r="T136" s="510"/>
      <c r="U136" s="510"/>
      <c r="V136" s="174"/>
      <c r="W136" s="236"/>
      <c r="X136" s="236"/>
      <c r="Y136" s="236"/>
      <c r="Z136" s="236"/>
      <c r="AA136" s="236"/>
      <c r="AB136" s="236"/>
      <c r="AC136" s="236"/>
      <c r="AD136" s="236"/>
      <c r="AE136" s="236"/>
      <c r="AF136" s="236"/>
      <c r="AG136" s="236"/>
      <c r="AH136" s="236"/>
      <c r="AI136" s="236"/>
      <c r="AJ136" s="236"/>
      <c r="AK136" s="236"/>
      <c r="AL136" s="236"/>
      <c r="AM136" s="236"/>
      <c r="AN136" s="236"/>
      <c r="AO136" s="236"/>
      <c r="AP136" s="236"/>
      <c r="AQ136" s="236"/>
      <c r="AR136" s="236"/>
      <c r="AS136" s="236"/>
      <c r="AT136" s="236"/>
      <c r="AU136" s="236"/>
      <c r="AV136" s="236"/>
      <c r="AW136" s="236"/>
      <c r="AX136" s="236"/>
      <c r="AY136" s="236"/>
      <c r="AZ136" s="236"/>
      <c r="BA136" s="236"/>
      <c r="BB136" s="236"/>
      <c r="BC136" s="236"/>
      <c r="BD136" s="192" t="s">
        <v>84</v>
      </c>
      <c r="BE136" s="236"/>
      <c r="BF136" s="236"/>
      <c r="BG136" s="236"/>
      <c r="BH136" s="236"/>
      <c r="BI136" s="236"/>
      <c r="BJ136" s="236"/>
      <c r="BK136" s="219">
        <f t="shared" si="5"/>
        <v>1</v>
      </c>
      <c r="BL136" s="223" t="str">
        <f t="shared" si="4"/>
        <v xml:space="preserve">K1LT_U18, </v>
      </c>
    </row>
    <row r="137" spans="1:64" s="4" customFormat="1" ht="15.75" thickBot="1" x14ac:dyDescent="0.25">
      <c r="A137" s="179"/>
      <c r="B137" s="35"/>
      <c r="C137" s="35"/>
      <c r="D137" s="35"/>
      <c r="E137" s="15"/>
      <c r="F137" s="162"/>
      <c r="G137" s="111"/>
      <c r="H137" s="118"/>
      <c r="I137" s="118"/>
      <c r="J137" s="118"/>
      <c r="K137" s="118"/>
      <c r="L137" s="118"/>
      <c r="M137" s="118"/>
      <c r="N137" s="118"/>
      <c r="O137" s="111"/>
      <c r="P137" s="118"/>
      <c r="Q137" s="118"/>
      <c r="R137" s="118"/>
      <c r="S137" s="118"/>
      <c r="T137" s="118"/>
      <c r="U137" s="118"/>
      <c r="V137" s="118"/>
      <c r="W137" s="19"/>
      <c r="BK137" s="205"/>
      <c r="BL137" s="221"/>
    </row>
    <row r="138" spans="1:64" s="26" customFormat="1" ht="15.75" thickBot="1" x14ac:dyDescent="0.3">
      <c r="A138" s="180"/>
      <c r="B138" s="34"/>
      <c r="C138" s="33"/>
      <c r="D138" s="33"/>
      <c r="F138" s="163" t="str">
        <f>stacjonarne!B120</f>
        <v>RAZEM    A+B+C+Sp.1  (bez godz.praktyk i p.dyplomowej)</v>
      </c>
      <c r="G138" s="112">
        <f>stacjonarne!C120</f>
        <v>2295</v>
      </c>
      <c r="H138" s="119">
        <f>stacjonarne!D120</f>
        <v>930</v>
      </c>
      <c r="I138" s="119">
        <f>stacjonarne!E120</f>
        <v>570</v>
      </c>
      <c r="J138" s="119">
        <f>stacjonarne!F120</f>
        <v>240</v>
      </c>
      <c r="K138" s="119">
        <f>stacjonarne!G120</f>
        <v>285</v>
      </c>
      <c r="L138" s="119">
        <f>stacjonarne!H120</f>
        <v>195</v>
      </c>
      <c r="M138" s="119">
        <f>stacjonarne!I120</f>
        <v>75</v>
      </c>
      <c r="N138" s="175"/>
      <c r="O138" s="112">
        <f>niestacjonarne!C120</f>
        <v>1264</v>
      </c>
      <c r="P138" s="119">
        <f>niestacjonarne!D120</f>
        <v>532</v>
      </c>
      <c r="Q138" s="119">
        <f>niestacjonarne!E120</f>
        <v>296</v>
      </c>
      <c r="R138" s="119">
        <f>niestacjonarne!F120</f>
        <v>124</v>
      </c>
      <c r="S138" s="119">
        <f>niestacjonarne!G120</f>
        <v>154</v>
      </c>
      <c r="T138" s="119">
        <f>niestacjonarne!H120</f>
        <v>116</v>
      </c>
      <c r="U138" s="119">
        <f>niestacjonarne!I120</f>
        <v>42</v>
      </c>
      <c r="V138" s="175"/>
      <c r="BK138" s="32"/>
    </row>
    <row r="139" spans="1:64" s="38" customFormat="1" x14ac:dyDescent="0.2">
      <c r="A139" s="180"/>
      <c r="B139" s="34"/>
      <c r="C139" s="34"/>
      <c r="D139" s="34"/>
      <c r="E139" s="26"/>
      <c r="F139" s="164"/>
      <c r="G139" s="113"/>
      <c r="H139" s="120"/>
      <c r="I139" s="120"/>
      <c r="J139" s="120"/>
      <c r="K139" s="120"/>
      <c r="L139" s="120"/>
      <c r="M139" s="121" t="s">
        <v>28</v>
      </c>
      <c r="N139" s="176"/>
      <c r="O139" s="113"/>
      <c r="P139" s="120"/>
      <c r="Q139" s="120"/>
      <c r="R139" s="120"/>
      <c r="S139" s="120"/>
      <c r="T139" s="120"/>
      <c r="U139" s="121" t="str">
        <f>niestacjonarne!I121</f>
        <v>Liczba godzin w semestrze</v>
      </c>
      <c r="V139" s="176"/>
      <c r="BK139" s="32"/>
    </row>
    <row r="140" spans="1:64" s="26" customFormat="1" x14ac:dyDescent="0.25">
      <c r="A140" s="180"/>
      <c r="B140" s="34"/>
      <c r="C140" s="33"/>
      <c r="D140" s="33"/>
      <c r="F140" s="165" t="str">
        <f>stacjonarne!B122</f>
        <v xml:space="preserve">Udział wykładów </v>
      </c>
      <c r="G140" s="114">
        <f>stacjonarne!C122</f>
        <v>0.40522875816993464</v>
      </c>
      <c r="H140" s="122"/>
      <c r="I140" s="123"/>
      <c r="J140" s="123"/>
      <c r="K140" s="123"/>
      <c r="L140" s="123"/>
      <c r="M140" s="123"/>
      <c r="N140" s="123"/>
      <c r="O140" s="114">
        <f>niestacjonarne!C122</f>
        <v>0.42088607594936711</v>
      </c>
      <c r="P140" s="122"/>
      <c r="Q140" s="123"/>
      <c r="R140" s="123"/>
      <c r="S140" s="123"/>
      <c r="T140" s="123"/>
      <c r="U140" s="123"/>
      <c r="V140" s="123"/>
      <c r="BK140" s="32"/>
    </row>
    <row r="141" spans="1:64" s="37" customFormat="1" ht="15.75" thickBot="1" x14ac:dyDescent="0.25">
      <c r="A141" s="178"/>
      <c r="B141" s="35"/>
      <c r="C141" s="35"/>
      <c r="D141" s="35"/>
      <c r="E141" s="26"/>
      <c r="F141" s="162"/>
      <c r="G141" s="115"/>
      <c r="H141" s="124"/>
      <c r="I141" s="124"/>
      <c r="J141" s="124"/>
      <c r="K141" s="124"/>
      <c r="L141" s="124"/>
      <c r="M141" s="124"/>
      <c r="N141" s="124"/>
      <c r="O141" s="115"/>
      <c r="P141" s="124"/>
      <c r="Q141" s="124"/>
      <c r="R141" s="124"/>
      <c r="S141" s="124"/>
      <c r="T141" s="124"/>
      <c r="U141" s="124"/>
      <c r="V141" s="124"/>
      <c r="BK141" s="205"/>
    </row>
    <row r="142" spans="1:64" s="26" customFormat="1" ht="15.75" thickBot="1" x14ac:dyDescent="0.3">
      <c r="A142" s="180"/>
      <c r="B142" s="34"/>
      <c r="C142" s="33"/>
      <c r="D142" s="33"/>
      <c r="F142" s="163" t="e">
        <f>stacjonarne!#REF!</f>
        <v>#REF!</v>
      </c>
      <c r="G142" s="112" t="e">
        <f>stacjonarne!#REF!</f>
        <v>#REF!</v>
      </c>
      <c r="H142" s="119" t="e">
        <f>stacjonarne!#REF!</f>
        <v>#REF!</v>
      </c>
      <c r="I142" s="119" t="e">
        <f>stacjonarne!#REF!</f>
        <v>#REF!</v>
      </c>
      <c r="J142" s="119" t="e">
        <f>stacjonarne!#REF!</f>
        <v>#REF!</v>
      </c>
      <c r="K142" s="119" t="e">
        <f>stacjonarne!#REF!</f>
        <v>#REF!</v>
      </c>
      <c r="L142" s="119" t="e">
        <f>stacjonarne!#REF!</f>
        <v>#REF!</v>
      </c>
      <c r="M142" s="119" t="e">
        <f>stacjonarne!#REF!</f>
        <v>#REF!</v>
      </c>
      <c r="N142" s="175"/>
      <c r="O142" s="112" t="e">
        <f>niestacjonarne!#REF!</f>
        <v>#REF!</v>
      </c>
      <c r="P142" s="119" t="e">
        <f>niestacjonarne!#REF!</f>
        <v>#REF!</v>
      </c>
      <c r="Q142" s="119" t="e">
        <f>niestacjonarne!#REF!</f>
        <v>#REF!</v>
      </c>
      <c r="R142" s="119" t="e">
        <f>niestacjonarne!#REF!</f>
        <v>#REF!</v>
      </c>
      <c r="S142" s="119" t="e">
        <f>niestacjonarne!#REF!</f>
        <v>#REF!</v>
      </c>
      <c r="T142" s="119" t="e">
        <f>niestacjonarne!#REF!</f>
        <v>#REF!</v>
      </c>
      <c r="U142" s="119" t="e">
        <f>niestacjonarne!#REF!</f>
        <v>#REF!</v>
      </c>
      <c r="V142" s="175"/>
      <c r="BK142" s="32"/>
    </row>
    <row r="143" spans="1:64" s="38" customFormat="1" x14ac:dyDescent="0.2">
      <c r="A143" s="180"/>
      <c r="B143" s="34"/>
      <c r="C143" s="34"/>
      <c r="D143" s="34"/>
      <c r="E143" s="26"/>
      <c r="F143" s="164" t="e">
        <f>stacjonarne!#REF!</f>
        <v>#REF!</v>
      </c>
      <c r="G143" s="113"/>
      <c r="H143" s="120"/>
      <c r="I143" s="120"/>
      <c r="J143" s="120"/>
      <c r="K143" s="120"/>
      <c r="L143" s="120"/>
      <c r="M143" s="121" t="s">
        <v>28</v>
      </c>
      <c r="N143" s="176"/>
      <c r="O143" s="113"/>
      <c r="P143" s="120"/>
      <c r="Q143" s="120"/>
      <c r="R143" s="120"/>
      <c r="S143" s="120"/>
      <c r="T143" s="120"/>
      <c r="U143" s="121" t="e">
        <f>niestacjonarne!#REF!</f>
        <v>#REF!</v>
      </c>
      <c r="V143" s="176"/>
      <c r="BK143" s="32"/>
    </row>
    <row r="144" spans="1:64" s="26" customFormat="1" x14ac:dyDescent="0.25">
      <c r="A144" s="180"/>
      <c r="B144" s="34"/>
      <c r="C144" s="33"/>
      <c r="D144" s="33"/>
      <c r="F144" s="165" t="s">
        <v>29</v>
      </c>
      <c r="G144" s="114" t="e">
        <f>stacjonarne!#REF!</f>
        <v>#REF!</v>
      </c>
      <c r="H144" s="122"/>
      <c r="I144" s="123"/>
      <c r="J144" s="123"/>
      <c r="K144" s="123"/>
      <c r="L144" s="123"/>
      <c r="M144" s="123"/>
      <c r="N144" s="123"/>
      <c r="O144" s="114" t="e">
        <f>niestacjonarne!#REF!</f>
        <v>#REF!</v>
      </c>
      <c r="P144" s="122"/>
      <c r="Q144" s="123"/>
      <c r="R144" s="123"/>
      <c r="S144" s="123"/>
      <c r="T144" s="123"/>
      <c r="U144" s="123"/>
      <c r="V144" s="123"/>
      <c r="BK144" s="32"/>
    </row>
    <row r="145" spans="1:64" s="26" customFormat="1" ht="15.75" thickBot="1" x14ac:dyDescent="0.3">
      <c r="A145" s="180"/>
      <c r="B145" s="34"/>
      <c r="C145" s="33"/>
      <c r="D145" s="33"/>
      <c r="F145" s="165"/>
      <c r="G145" s="116"/>
      <c r="H145" s="122"/>
      <c r="I145" s="123"/>
      <c r="J145" s="123"/>
      <c r="K145" s="123"/>
      <c r="L145" s="123"/>
      <c r="M145" s="123"/>
      <c r="N145" s="123"/>
      <c r="O145" s="116"/>
      <c r="P145" s="122"/>
      <c r="Q145" s="123"/>
      <c r="R145" s="123"/>
      <c r="S145" s="123"/>
      <c r="T145" s="123"/>
      <c r="U145" s="123"/>
      <c r="V145" s="123"/>
      <c r="BK145" s="32"/>
    </row>
    <row r="146" spans="1:64" s="26" customFormat="1" ht="15.75" thickBot="1" x14ac:dyDescent="0.3">
      <c r="A146" s="180"/>
      <c r="B146" s="34"/>
      <c r="C146" s="33"/>
      <c r="D146" s="33"/>
      <c r="F146" s="163" t="str">
        <f>stacjonarne!B124</f>
        <v>RAZEM    A+B+C+Sp.3  (bez godz.praktyk i p.dyplomowej)</v>
      </c>
      <c r="G146" s="112">
        <f>stacjonarne!C124</f>
        <v>2295</v>
      </c>
      <c r="H146" s="119">
        <f>stacjonarne!D124</f>
        <v>930</v>
      </c>
      <c r="I146" s="119">
        <f>stacjonarne!E124</f>
        <v>585</v>
      </c>
      <c r="J146" s="119">
        <f>stacjonarne!F124</f>
        <v>255</v>
      </c>
      <c r="K146" s="119">
        <f>stacjonarne!G124</f>
        <v>210</v>
      </c>
      <c r="L146" s="119">
        <f>stacjonarne!H124</f>
        <v>240</v>
      </c>
      <c r="M146" s="119">
        <f>stacjonarne!I124</f>
        <v>75</v>
      </c>
      <c r="N146" s="175"/>
      <c r="O146" s="112">
        <f>niestacjonarne!C124</f>
        <v>1264</v>
      </c>
      <c r="P146" s="119">
        <f>niestacjonarne!D124</f>
        <v>542</v>
      </c>
      <c r="Q146" s="119">
        <f>niestacjonarne!E124</f>
        <v>298</v>
      </c>
      <c r="R146" s="119">
        <f>niestacjonarne!F124</f>
        <v>134</v>
      </c>
      <c r="S146" s="119">
        <f>niestacjonarne!G124</f>
        <v>116</v>
      </c>
      <c r="T146" s="119">
        <f>niestacjonarne!H124</f>
        <v>132</v>
      </c>
      <c r="U146" s="119">
        <f>niestacjonarne!I124</f>
        <v>42</v>
      </c>
      <c r="V146" s="175"/>
      <c r="BK146" s="32"/>
    </row>
    <row r="147" spans="1:64" s="38" customFormat="1" x14ac:dyDescent="0.2">
      <c r="A147" s="180"/>
      <c r="B147" s="34"/>
      <c r="C147" s="34"/>
      <c r="D147" s="34"/>
      <c r="E147" s="26"/>
      <c r="F147" s="164"/>
      <c r="G147" s="113"/>
      <c r="H147" s="120"/>
      <c r="I147" s="120"/>
      <c r="J147" s="120"/>
      <c r="K147" s="120"/>
      <c r="L147" s="120"/>
      <c r="M147" s="121" t="s">
        <v>28</v>
      </c>
      <c r="N147" s="176"/>
      <c r="O147" s="113"/>
      <c r="P147" s="120"/>
      <c r="Q147" s="120"/>
      <c r="R147" s="120"/>
      <c r="S147" s="120"/>
      <c r="T147" s="120"/>
      <c r="U147" s="121" t="str">
        <f>niestacjonarne!I125</f>
        <v>Liczba godzin w semestrze</v>
      </c>
      <c r="V147" s="176"/>
      <c r="BK147" s="32"/>
    </row>
    <row r="148" spans="1:64" s="26" customFormat="1" x14ac:dyDescent="0.25">
      <c r="A148" s="180"/>
      <c r="B148" s="34"/>
      <c r="C148" s="33"/>
      <c r="D148" s="33"/>
      <c r="F148" s="165" t="str">
        <f>stacjonarne!B126</f>
        <v xml:space="preserve">Udział wykładów </v>
      </c>
      <c r="G148" s="114">
        <f>stacjonarne!C126</f>
        <v>0.40522875816993464</v>
      </c>
      <c r="H148" s="122"/>
      <c r="I148" s="123"/>
      <c r="J148" s="123"/>
      <c r="K148" s="123"/>
      <c r="L148" s="123"/>
      <c r="M148" s="123"/>
      <c r="N148" s="123"/>
      <c r="O148" s="114">
        <f>niestacjonarne!C126</f>
        <v>0.42879746835443039</v>
      </c>
      <c r="P148" s="122"/>
      <c r="Q148" s="123"/>
      <c r="R148" s="123"/>
      <c r="S148" s="123"/>
      <c r="T148" s="123"/>
      <c r="U148" s="123"/>
      <c r="V148" s="123"/>
      <c r="BK148" s="32"/>
    </row>
    <row r="149" spans="1:64" s="26" customFormat="1" x14ac:dyDescent="0.25">
      <c r="A149" s="180"/>
      <c r="B149" s="34"/>
      <c r="C149" s="33"/>
      <c r="D149" s="33"/>
      <c r="F149" s="165"/>
      <c r="G149" s="171"/>
      <c r="H149" s="166"/>
      <c r="I149" s="167"/>
      <c r="J149" s="167"/>
      <c r="K149" s="167"/>
      <c r="L149" s="167"/>
      <c r="M149" s="167"/>
      <c r="N149" s="167"/>
      <c r="O149" s="171"/>
      <c r="P149" s="166"/>
      <c r="Q149" s="167"/>
      <c r="R149" s="167"/>
      <c r="S149" s="167"/>
      <c r="T149" s="167"/>
      <c r="U149" s="167"/>
      <c r="V149" s="167"/>
      <c r="BK149" s="32"/>
    </row>
    <row r="150" spans="1:64" s="3" customFormat="1" x14ac:dyDescent="0.2">
      <c r="A150" s="184"/>
      <c r="B150" s="34"/>
      <c r="C150" s="33"/>
      <c r="D150" s="33"/>
      <c r="E150" s="15"/>
      <c r="F150" s="168" t="str">
        <f>stacjonarne!B127</f>
        <v># zajęcia dostępne  w j. polskim i angielskim</v>
      </c>
      <c r="G150" s="172"/>
      <c r="H150" s="169"/>
      <c r="I150" s="170"/>
      <c r="J150" s="170"/>
      <c r="K150" s="170"/>
      <c r="L150" s="170"/>
      <c r="M150" s="170"/>
      <c r="N150" s="170"/>
      <c r="O150" s="172"/>
      <c r="P150" s="169"/>
      <c r="Q150" s="170"/>
      <c r="R150" s="170"/>
      <c r="S150" s="170"/>
      <c r="T150" s="170"/>
      <c r="U150" s="170"/>
      <c r="V150" s="170"/>
      <c r="W150" s="15"/>
      <c r="BK150" s="32"/>
    </row>
    <row r="151" spans="1:64" s="3" customFormat="1" ht="156" customHeight="1" x14ac:dyDescent="0.2">
      <c r="A151" s="184"/>
      <c r="B151" s="34"/>
      <c r="C151" s="33"/>
      <c r="D151" s="33"/>
      <c r="E151" s="15"/>
      <c r="F151" s="512" t="e">
        <f>stacjonarne!#REF!</f>
        <v>#REF!</v>
      </c>
      <c r="G151" s="513"/>
      <c r="H151" s="513"/>
      <c r="I151" s="513"/>
      <c r="J151" s="513"/>
      <c r="K151" s="513"/>
      <c r="L151" s="513"/>
      <c r="M151" s="513"/>
      <c r="N151" s="177"/>
      <c r="O151" s="177"/>
      <c r="P151" s="177"/>
      <c r="Q151" s="177"/>
      <c r="R151" s="177"/>
      <c r="S151" s="177"/>
      <c r="T151" s="177"/>
      <c r="U151" s="177"/>
      <c r="V151" s="177"/>
      <c r="W151" s="15"/>
      <c r="BK151" s="32"/>
    </row>
    <row r="152" spans="1:64" s="3" customFormat="1" x14ac:dyDescent="0.2">
      <c r="A152" s="184"/>
      <c r="B152" s="34"/>
      <c r="C152" s="33"/>
      <c r="D152" s="33"/>
      <c r="E152" s="15"/>
      <c r="F152" s="224" t="e">
        <f>stacjonarne!#REF!</f>
        <v>#REF!</v>
      </c>
      <c r="G152" s="225"/>
      <c r="H152" s="225"/>
      <c r="I152" s="225"/>
      <c r="J152" s="225"/>
      <c r="K152" s="225"/>
      <c r="L152" s="225"/>
      <c r="M152" s="225"/>
      <c r="N152" s="18"/>
      <c r="O152" s="20"/>
      <c r="P152" s="9"/>
      <c r="Q152" s="18"/>
      <c r="R152" s="18"/>
      <c r="S152" s="18"/>
      <c r="T152" s="18"/>
      <c r="U152" s="18"/>
      <c r="V152" s="18"/>
      <c r="W152" s="15"/>
      <c r="BK152" s="32"/>
    </row>
    <row r="153" spans="1:64" s="3" customFormat="1" x14ac:dyDescent="0.2">
      <c r="A153" s="184"/>
      <c r="B153" s="34"/>
      <c r="C153" s="33"/>
      <c r="D153" s="33"/>
      <c r="E153" s="15"/>
      <c r="F153" s="224" t="e">
        <f>stacjonarne!#REF!</f>
        <v>#REF!</v>
      </c>
      <c r="G153" s="225"/>
      <c r="H153" s="225"/>
      <c r="I153" s="225"/>
      <c r="J153" s="225"/>
      <c r="K153" s="225"/>
      <c r="L153" s="225"/>
      <c r="M153" s="225"/>
      <c r="O153" s="20"/>
      <c r="P153" s="9"/>
      <c r="Q153" s="18"/>
      <c r="R153" s="18"/>
      <c r="S153" s="18"/>
      <c r="T153" s="18"/>
      <c r="U153" s="18"/>
      <c r="V153" s="18"/>
      <c r="W153" s="15"/>
      <c r="BC153" s="1"/>
      <c r="BK153" s="32"/>
    </row>
    <row r="154" spans="1:64" x14ac:dyDescent="0.2">
      <c r="F154" s="224">
        <f>stacjonarne!B128</f>
        <v>0</v>
      </c>
      <c r="G154" s="227"/>
      <c r="H154" s="227"/>
      <c r="I154" s="227"/>
      <c r="J154" s="227"/>
      <c r="K154" s="227"/>
      <c r="L154" s="227"/>
      <c r="M154" s="227"/>
      <c r="O154" s="16"/>
      <c r="T154" s="16"/>
    </row>
    <row r="155" spans="1:64" x14ac:dyDescent="0.2">
      <c r="F155" s="224">
        <f>stacjonarne!B129</f>
        <v>0</v>
      </c>
      <c r="G155" s="227"/>
      <c r="H155" s="227"/>
      <c r="I155" s="227"/>
      <c r="J155" s="227"/>
      <c r="K155" s="227"/>
      <c r="L155" s="227"/>
      <c r="M155" s="227"/>
      <c r="O155" s="16"/>
      <c r="T155" s="16"/>
    </row>
    <row r="156" spans="1:64" x14ac:dyDescent="0.2">
      <c r="F156" s="224">
        <f>stacjonarne!B130</f>
        <v>0</v>
      </c>
      <c r="G156" s="227"/>
      <c r="H156" s="227"/>
      <c r="I156" s="227"/>
      <c r="J156" s="227"/>
      <c r="K156" s="227"/>
      <c r="L156" s="227"/>
      <c r="M156" s="227"/>
      <c r="O156" s="16"/>
      <c r="T156" s="16"/>
    </row>
    <row r="157" spans="1:64" x14ac:dyDescent="0.2">
      <c r="F157" s="224">
        <f>stacjonarne!B131</f>
        <v>0</v>
      </c>
      <c r="G157" s="227"/>
      <c r="H157" s="227"/>
      <c r="I157" s="227"/>
      <c r="J157" s="227"/>
      <c r="K157" s="227"/>
      <c r="L157" s="227"/>
      <c r="M157" s="227"/>
      <c r="O157" s="16"/>
      <c r="T157" s="16"/>
    </row>
    <row r="158" spans="1:64" x14ac:dyDescent="0.2">
      <c r="F158" s="224">
        <f>stacjonarne!B132</f>
        <v>0</v>
      </c>
      <c r="G158" s="227"/>
      <c r="H158" s="227"/>
      <c r="I158" s="227"/>
      <c r="J158" s="227"/>
      <c r="K158" s="227"/>
      <c r="L158" s="227"/>
      <c r="M158" s="227"/>
      <c r="O158" s="16"/>
      <c r="T158" s="16"/>
    </row>
    <row r="159" spans="1:64" x14ac:dyDescent="0.2">
      <c r="C159" s="33" t="s">
        <v>111</v>
      </c>
      <c r="E159" s="228">
        <f>stacjonarne!A133</f>
        <v>0</v>
      </c>
      <c r="F159" s="228">
        <f>stacjonarne!B133</f>
        <v>0</v>
      </c>
      <c r="G159" s="229"/>
      <c r="H159" s="229"/>
      <c r="I159" s="229"/>
      <c r="J159" s="229"/>
      <c r="K159" s="229"/>
      <c r="L159" s="229"/>
      <c r="M159" s="229"/>
      <c r="N159" s="230"/>
      <c r="O159" s="230"/>
      <c r="P159" s="230"/>
      <c r="Q159" s="230"/>
      <c r="R159" s="230"/>
      <c r="S159" s="230"/>
      <c r="T159" s="230"/>
      <c r="U159" s="230"/>
      <c r="V159" s="233"/>
      <c r="W159" s="189"/>
      <c r="X159" s="189"/>
      <c r="Y159" s="189" t="s">
        <v>53</v>
      </c>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c r="BB159" s="189"/>
      <c r="BC159" s="189"/>
      <c r="BD159" s="192"/>
      <c r="BE159" s="189"/>
      <c r="BF159" s="189"/>
      <c r="BG159" s="201"/>
      <c r="BH159" s="189"/>
      <c r="BI159" s="189"/>
      <c r="BJ159" s="207" t="s">
        <v>90</v>
      </c>
      <c r="BK159" s="219">
        <f t="shared" ref="BK159" si="6">COUNTA(W159:BJ159)</f>
        <v>2</v>
      </c>
      <c r="BL159" s="222" t="str">
        <f t="shared" ref="BL159" si="7">_xlfn.CONCAT(W159:BJ159)</f>
        <v xml:space="preserve">K1LT_W03, K1LT_K04, </v>
      </c>
    </row>
    <row r="160" spans="1:64" x14ac:dyDescent="0.2">
      <c r="C160" s="33" t="s">
        <v>111</v>
      </c>
      <c r="E160" s="228">
        <f>stacjonarne!A134</f>
        <v>0</v>
      </c>
      <c r="F160" s="228">
        <f>stacjonarne!B134</f>
        <v>0</v>
      </c>
      <c r="G160" s="229"/>
      <c r="H160" s="229"/>
      <c r="I160" s="229"/>
      <c r="J160" s="229"/>
      <c r="K160" s="229"/>
      <c r="L160" s="229"/>
      <c r="M160" s="229"/>
      <c r="N160" s="230"/>
      <c r="O160" s="230"/>
      <c r="P160" s="230"/>
      <c r="Q160" s="230"/>
      <c r="R160" s="230"/>
      <c r="S160" s="230"/>
      <c r="T160" s="230"/>
      <c r="U160" s="230"/>
      <c r="V160" s="233"/>
      <c r="W160" s="189"/>
      <c r="X160" s="189"/>
      <c r="Y160" s="189" t="s">
        <v>53</v>
      </c>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c r="BB160" s="189"/>
      <c r="BC160" s="189"/>
      <c r="BD160" s="192"/>
      <c r="BE160" s="189"/>
      <c r="BF160" s="189"/>
      <c r="BG160" s="201"/>
      <c r="BH160" s="189"/>
      <c r="BI160" s="189"/>
      <c r="BJ160" s="207" t="s">
        <v>90</v>
      </c>
      <c r="BK160" s="219">
        <f>COUNTA(W160:BJ160)</f>
        <v>2</v>
      </c>
      <c r="BL160" s="222" t="str">
        <f>_xlfn.CONCAT(W160:BJ160)</f>
        <v xml:space="preserve">K1LT_W03, K1LT_K04, </v>
      </c>
    </row>
    <row r="161" spans="3:64" x14ac:dyDescent="0.2">
      <c r="C161" s="33" t="s">
        <v>111</v>
      </c>
      <c r="E161" s="228">
        <f>stacjonarne!A135</f>
        <v>0</v>
      </c>
      <c r="F161" s="228">
        <f>stacjonarne!B135</f>
        <v>0</v>
      </c>
      <c r="G161" s="229"/>
      <c r="H161" s="229"/>
      <c r="I161" s="229"/>
      <c r="J161" s="229"/>
      <c r="K161" s="229"/>
      <c r="L161" s="229"/>
      <c r="M161" s="229"/>
      <c r="N161" s="230"/>
      <c r="O161" s="230"/>
      <c r="P161" s="230"/>
      <c r="Q161" s="230"/>
      <c r="R161" s="230"/>
      <c r="S161" s="230"/>
      <c r="T161" s="230"/>
      <c r="U161" s="230"/>
      <c r="V161" s="233"/>
      <c r="W161" s="189"/>
      <c r="X161" s="189"/>
      <c r="Y161" s="189" t="s">
        <v>53</v>
      </c>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c r="BB161" s="189"/>
      <c r="BC161" s="189"/>
      <c r="BD161" s="192"/>
      <c r="BE161" s="189"/>
      <c r="BF161" s="189"/>
      <c r="BG161" s="201"/>
      <c r="BH161" s="189"/>
      <c r="BI161" s="189"/>
      <c r="BJ161" s="207" t="s">
        <v>90</v>
      </c>
      <c r="BK161" s="219">
        <f t="shared" ref="BK161:BK164" si="8">COUNTA(W161:BJ161)</f>
        <v>2</v>
      </c>
      <c r="BL161" s="222" t="str">
        <f t="shared" ref="BL161:BL170" si="9">_xlfn.CONCAT(W161:BJ161)</f>
        <v xml:space="preserve">K1LT_W03, K1LT_K04, </v>
      </c>
    </row>
    <row r="162" spans="3:64" x14ac:dyDescent="0.2">
      <c r="C162" s="33" t="s">
        <v>111</v>
      </c>
      <c r="E162" s="228">
        <f>stacjonarne!A136</f>
        <v>0</v>
      </c>
      <c r="F162" s="228">
        <f>stacjonarne!B136</f>
        <v>0</v>
      </c>
      <c r="G162" s="229"/>
      <c r="H162" s="229"/>
      <c r="I162" s="229"/>
      <c r="J162" s="229"/>
      <c r="K162" s="229"/>
      <c r="L162" s="229"/>
      <c r="M162" s="229"/>
      <c r="N162" s="230"/>
      <c r="O162" s="230"/>
      <c r="P162" s="230"/>
      <c r="Q162" s="230"/>
      <c r="R162" s="230"/>
      <c r="S162" s="230"/>
      <c r="T162" s="230"/>
      <c r="U162" s="230"/>
      <c r="V162" s="233"/>
      <c r="W162" s="189"/>
      <c r="X162" s="189"/>
      <c r="Y162" s="189" t="s">
        <v>53</v>
      </c>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c r="BB162" s="189"/>
      <c r="BC162" s="189"/>
      <c r="BD162" s="192"/>
      <c r="BE162" s="189"/>
      <c r="BF162" s="189"/>
      <c r="BG162" s="201"/>
      <c r="BH162" s="189"/>
      <c r="BI162" s="189"/>
      <c r="BJ162" s="207" t="s">
        <v>90</v>
      </c>
      <c r="BK162" s="219">
        <f t="shared" si="8"/>
        <v>2</v>
      </c>
      <c r="BL162" s="222" t="str">
        <f t="shared" si="9"/>
        <v xml:space="preserve">K1LT_W03, K1LT_K04, </v>
      </c>
    </row>
    <row r="163" spans="3:64" x14ac:dyDescent="0.2">
      <c r="C163" s="33" t="s">
        <v>112</v>
      </c>
      <c r="E163" s="228">
        <f>stacjonarne!A137</f>
        <v>0</v>
      </c>
      <c r="F163" s="228">
        <f>stacjonarne!B137</f>
        <v>0</v>
      </c>
      <c r="G163" s="229"/>
      <c r="H163" s="229"/>
      <c r="I163" s="229"/>
      <c r="J163" s="229"/>
      <c r="K163" s="229"/>
      <c r="L163" s="229"/>
      <c r="M163" s="229"/>
      <c r="N163" s="230"/>
      <c r="O163" s="230"/>
      <c r="P163" s="230"/>
      <c r="Q163" s="230"/>
      <c r="R163" s="230"/>
      <c r="S163" s="230"/>
      <c r="T163" s="230"/>
      <c r="U163" s="230"/>
      <c r="V163" s="233"/>
      <c r="W163" s="189"/>
      <c r="X163" s="189"/>
      <c r="Y163" s="189"/>
      <c r="Z163" s="189"/>
      <c r="AA163" s="189"/>
      <c r="AB163" s="189"/>
      <c r="AC163" s="189"/>
      <c r="AD163" s="189"/>
      <c r="AE163" s="189"/>
      <c r="AF163" s="189" t="s">
        <v>60</v>
      </c>
      <c r="AG163" s="189"/>
      <c r="AH163" s="189"/>
      <c r="AI163" s="189"/>
      <c r="AJ163" s="189" t="s">
        <v>64</v>
      </c>
      <c r="AK163" s="189"/>
      <c r="AL163" s="189"/>
      <c r="AM163" s="189"/>
      <c r="AN163" s="189"/>
      <c r="AO163" s="189"/>
      <c r="AP163" s="189"/>
      <c r="AQ163" s="189"/>
      <c r="AR163" s="189"/>
      <c r="AS163" s="189"/>
      <c r="AT163" s="189"/>
      <c r="AU163" s="189"/>
      <c r="AV163" s="189"/>
      <c r="AW163" s="189" t="s">
        <v>77</v>
      </c>
      <c r="AX163" s="189"/>
      <c r="AY163" s="189"/>
      <c r="AZ163" s="189"/>
      <c r="BA163" s="189"/>
      <c r="BB163" s="189"/>
      <c r="BC163" s="189"/>
      <c r="BD163" s="192"/>
      <c r="BE163" s="189"/>
      <c r="BF163" s="189"/>
      <c r="BG163" s="201"/>
      <c r="BH163" s="189" t="s">
        <v>88</v>
      </c>
      <c r="BI163" s="189"/>
      <c r="BJ163" s="207"/>
      <c r="BK163" s="219">
        <f t="shared" si="8"/>
        <v>4</v>
      </c>
      <c r="BL163" s="222" t="str">
        <f t="shared" si="9"/>
        <v xml:space="preserve">K1LT_W10, K1LT_W14, K1LT_U11, K1LT_K02, </v>
      </c>
    </row>
    <row r="164" spans="3:64" x14ac:dyDescent="0.2">
      <c r="C164" s="33" t="s">
        <v>112</v>
      </c>
      <c r="E164" s="228">
        <f>stacjonarne!A138</f>
        <v>0</v>
      </c>
      <c r="F164" s="228">
        <f>stacjonarne!B138</f>
        <v>0</v>
      </c>
      <c r="G164" s="229"/>
      <c r="H164" s="229"/>
      <c r="I164" s="229"/>
      <c r="J164" s="229"/>
      <c r="K164" s="229"/>
      <c r="L164" s="229"/>
      <c r="M164" s="229"/>
      <c r="N164" s="230"/>
      <c r="O164" s="230"/>
      <c r="P164" s="230"/>
      <c r="Q164" s="230"/>
      <c r="R164" s="230"/>
      <c r="S164" s="230"/>
      <c r="T164" s="230"/>
      <c r="U164" s="230"/>
      <c r="V164" s="233"/>
      <c r="W164" s="189"/>
      <c r="X164" s="226"/>
      <c r="Y164" s="189"/>
      <c r="Z164" s="189"/>
      <c r="AA164" s="189"/>
      <c r="AB164" s="189"/>
      <c r="AC164" s="189"/>
      <c r="AD164" s="189"/>
      <c r="AE164" s="189"/>
      <c r="AF164" s="189" t="s">
        <v>60</v>
      </c>
      <c r="AG164" s="189"/>
      <c r="AH164" s="189"/>
      <c r="AI164" s="189"/>
      <c r="AJ164" s="189" t="s">
        <v>64</v>
      </c>
      <c r="AK164" s="189"/>
      <c r="AL164" s="189"/>
      <c r="AM164" s="189"/>
      <c r="AN164" s="189"/>
      <c r="AO164" s="189"/>
      <c r="AP164" s="189"/>
      <c r="AQ164" s="189"/>
      <c r="AR164" s="189"/>
      <c r="AS164" s="189"/>
      <c r="AT164" s="189"/>
      <c r="AU164" s="189"/>
      <c r="AV164" s="189"/>
      <c r="AW164" s="189" t="s">
        <v>77</v>
      </c>
      <c r="AX164" s="189"/>
      <c r="AY164" s="189"/>
      <c r="AZ164" s="189"/>
      <c r="BA164" s="189"/>
      <c r="BB164" s="189"/>
      <c r="BC164" s="189"/>
      <c r="BD164" s="192"/>
      <c r="BE164" s="189"/>
      <c r="BF164" s="189"/>
      <c r="BG164" s="201"/>
      <c r="BH164" s="189" t="s">
        <v>88</v>
      </c>
      <c r="BI164" s="189"/>
      <c r="BJ164" s="207"/>
      <c r="BK164" s="219">
        <f t="shared" si="8"/>
        <v>4</v>
      </c>
      <c r="BL164" s="222" t="str">
        <f t="shared" si="9"/>
        <v xml:space="preserve">K1LT_W10, K1LT_W14, K1LT_U11, K1LT_K02, </v>
      </c>
    </row>
    <row r="165" spans="3:64" x14ac:dyDescent="0.2">
      <c r="C165" s="33" t="s">
        <v>112</v>
      </c>
      <c r="E165" s="228">
        <f>stacjonarne!A139</f>
        <v>0</v>
      </c>
      <c r="F165" s="228">
        <f>stacjonarne!B139</f>
        <v>0</v>
      </c>
      <c r="G165" s="231"/>
      <c r="H165" s="231"/>
      <c r="I165" s="231"/>
      <c r="J165" s="231"/>
      <c r="K165" s="231"/>
      <c r="L165" s="231"/>
      <c r="M165" s="231"/>
      <c r="N165" s="230"/>
      <c r="O165" s="230"/>
      <c r="P165" s="230"/>
      <c r="Q165" s="230"/>
      <c r="R165" s="230"/>
      <c r="S165" s="230"/>
      <c r="T165" s="230"/>
      <c r="U165" s="230"/>
      <c r="V165" s="233"/>
      <c r="W165" s="189"/>
      <c r="X165" s="189"/>
      <c r="Y165" s="189"/>
      <c r="Z165" s="189"/>
      <c r="AA165" s="189"/>
      <c r="AB165" s="189"/>
      <c r="AC165" s="189"/>
      <c r="AD165" s="189"/>
      <c r="AE165" s="189"/>
      <c r="AF165" s="189" t="s">
        <v>60</v>
      </c>
      <c r="AG165" s="189"/>
      <c r="AH165" s="189"/>
      <c r="AI165" s="189"/>
      <c r="AJ165" s="189" t="s">
        <v>64</v>
      </c>
      <c r="AK165" s="189"/>
      <c r="AL165" s="189"/>
      <c r="AM165" s="189"/>
      <c r="AN165" s="189"/>
      <c r="AO165" s="189"/>
      <c r="AP165" s="189"/>
      <c r="AQ165" s="189"/>
      <c r="AR165" s="189"/>
      <c r="AS165" s="189"/>
      <c r="AT165" s="189"/>
      <c r="AU165" s="189"/>
      <c r="AV165" s="189"/>
      <c r="AW165" s="189" t="s">
        <v>77</v>
      </c>
      <c r="AX165" s="189"/>
      <c r="AY165" s="189"/>
      <c r="AZ165" s="189"/>
      <c r="BA165" s="189"/>
      <c r="BB165" s="189"/>
      <c r="BC165" s="189"/>
      <c r="BD165" s="192"/>
      <c r="BE165" s="189"/>
      <c r="BF165" s="189"/>
      <c r="BG165" s="201"/>
      <c r="BH165" s="189" t="s">
        <v>88</v>
      </c>
      <c r="BI165" s="189"/>
      <c r="BJ165" s="207"/>
      <c r="BK165" s="219">
        <f t="shared" ref="BK165:BK170" si="10">COUNTA(W165:BJ165)</f>
        <v>4</v>
      </c>
      <c r="BL165" s="222" t="str">
        <f t="shared" si="9"/>
        <v xml:space="preserve">K1LT_W10, K1LT_W14, K1LT_U11, K1LT_K02, </v>
      </c>
    </row>
    <row r="166" spans="3:64" x14ac:dyDescent="0.2">
      <c r="C166" s="33" t="s">
        <v>112</v>
      </c>
      <c r="E166" s="228">
        <f>stacjonarne!A140</f>
        <v>0</v>
      </c>
      <c r="F166" s="228">
        <f>stacjonarne!B140</f>
        <v>0</v>
      </c>
      <c r="G166" s="230"/>
      <c r="H166" s="230"/>
      <c r="I166" s="230"/>
      <c r="J166" s="230"/>
      <c r="K166" s="230"/>
      <c r="L166" s="230"/>
      <c r="M166" s="230"/>
      <c r="N166" s="230"/>
      <c r="O166" s="230"/>
      <c r="P166" s="230"/>
      <c r="Q166" s="230"/>
      <c r="R166" s="230"/>
      <c r="S166" s="230"/>
      <c r="T166" s="230"/>
      <c r="U166" s="230"/>
      <c r="V166" s="233"/>
      <c r="W166" s="189"/>
      <c r="X166" s="189"/>
      <c r="Y166" s="189"/>
      <c r="Z166" s="189"/>
      <c r="AA166" s="189"/>
      <c r="AB166" s="189"/>
      <c r="AC166" s="189"/>
      <c r="AD166" s="189"/>
      <c r="AE166" s="189"/>
      <c r="AF166" s="189" t="s">
        <v>60</v>
      </c>
      <c r="AG166" s="189"/>
      <c r="AH166" s="189"/>
      <c r="AI166" s="189"/>
      <c r="AJ166" s="189" t="s">
        <v>64</v>
      </c>
      <c r="AK166" s="189"/>
      <c r="AL166" s="189"/>
      <c r="AM166" s="189"/>
      <c r="AN166" s="189"/>
      <c r="AO166" s="189"/>
      <c r="AP166" s="189"/>
      <c r="AQ166" s="189"/>
      <c r="AR166" s="189"/>
      <c r="AS166" s="189"/>
      <c r="AT166" s="189"/>
      <c r="AU166" s="189"/>
      <c r="AV166" s="189"/>
      <c r="AW166" s="189" t="s">
        <v>77</v>
      </c>
      <c r="AX166" s="189"/>
      <c r="AY166" s="189"/>
      <c r="AZ166" s="189"/>
      <c r="BA166" s="189"/>
      <c r="BB166" s="189"/>
      <c r="BC166" s="189"/>
      <c r="BD166" s="192"/>
      <c r="BE166" s="189"/>
      <c r="BF166" s="189"/>
      <c r="BG166" s="201"/>
      <c r="BH166" s="189" t="s">
        <v>88</v>
      </c>
      <c r="BI166" s="189"/>
      <c r="BJ166" s="207"/>
      <c r="BK166" s="219">
        <f t="shared" si="10"/>
        <v>4</v>
      </c>
      <c r="BL166" s="222" t="str">
        <f t="shared" si="9"/>
        <v xml:space="preserve">K1LT_W10, K1LT_W14, K1LT_U11, K1LT_K02, </v>
      </c>
    </row>
    <row r="167" spans="3:64" x14ac:dyDescent="0.2">
      <c r="C167" s="33" t="s">
        <v>112</v>
      </c>
      <c r="E167" s="228">
        <f>stacjonarne!A141</f>
        <v>0</v>
      </c>
      <c r="F167" s="228">
        <f>stacjonarne!B141</f>
        <v>0</v>
      </c>
      <c r="G167" s="230"/>
      <c r="H167" s="230"/>
      <c r="I167" s="230"/>
      <c r="J167" s="230"/>
      <c r="K167" s="230"/>
      <c r="L167" s="230"/>
      <c r="M167" s="230"/>
      <c r="N167" s="230"/>
      <c r="O167" s="230"/>
      <c r="P167" s="230"/>
      <c r="Q167" s="230"/>
      <c r="R167" s="230"/>
      <c r="S167" s="230"/>
      <c r="T167" s="230"/>
      <c r="U167" s="230"/>
      <c r="V167" s="233"/>
      <c r="W167" s="189"/>
      <c r="X167" s="189"/>
      <c r="Y167" s="189"/>
      <c r="Z167" s="189"/>
      <c r="AA167" s="189"/>
      <c r="AB167" s="189"/>
      <c r="AC167" s="189"/>
      <c r="AD167" s="189"/>
      <c r="AE167" s="189"/>
      <c r="AF167" s="189" t="s">
        <v>60</v>
      </c>
      <c r="AG167" s="189"/>
      <c r="AH167" s="189"/>
      <c r="AI167" s="189"/>
      <c r="AJ167" s="189" t="s">
        <v>64</v>
      </c>
      <c r="AK167" s="189"/>
      <c r="AL167" s="189"/>
      <c r="AM167" s="189"/>
      <c r="AN167" s="189"/>
      <c r="AO167" s="189"/>
      <c r="AP167" s="189"/>
      <c r="AQ167" s="189"/>
      <c r="AR167" s="189"/>
      <c r="AS167" s="189"/>
      <c r="AT167" s="189"/>
      <c r="AU167" s="189"/>
      <c r="AV167" s="189"/>
      <c r="AW167" s="189" t="s">
        <v>77</v>
      </c>
      <c r="AX167" s="189"/>
      <c r="AY167" s="189"/>
      <c r="AZ167" s="189"/>
      <c r="BA167" s="189"/>
      <c r="BB167" s="189"/>
      <c r="BC167" s="189"/>
      <c r="BD167" s="192"/>
      <c r="BE167" s="189"/>
      <c r="BF167" s="189"/>
      <c r="BG167" s="201"/>
      <c r="BH167" s="189" t="s">
        <v>88</v>
      </c>
      <c r="BI167" s="189"/>
      <c r="BJ167" s="207"/>
      <c r="BK167" s="219">
        <f t="shared" si="10"/>
        <v>4</v>
      </c>
      <c r="BL167" s="222" t="str">
        <f t="shared" si="9"/>
        <v xml:space="preserve">K1LT_W10, K1LT_W14, K1LT_U11, K1LT_K02, </v>
      </c>
    </row>
    <row r="168" spans="3:64" x14ac:dyDescent="0.2">
      <c r="C168" s="33" t="s">
        <v>112</v>
      </c>
      <c r="E168" s="228">
        <f>stacjonarne!A142</f>
        <v>0</v>
      </c>
      <c r="F168" s="228">
        <f>stacjonarne!B142</f>
        <v>0</v>
      </c>
      <c r="G168" s="230"/>
      <c r="H168" s="230"/>
      <c r="I168" s="230"/>
      <c r="J168" s="230"/>
      <c r="K168" s="230"/>
      <c r="L168" s="230"/>
      <c r="M168" s="230"/>
      <c r="N168" s="230"/>
      <c r="O168" s="230"/>
      <c r="P168" s="230"/>
      <c r="Q168" s="230"/>
      <c r="R168" s="230"/>
      <c r="S168" s="230"/>
      <c r="T168" s="230"/>
      <c r="U168" s="230"/>
      <c r="V168" s="233"/>
      <c r="W168" s="189"/>
      <c r="X168" s="189"/>
      <c r="Y168" s="189"/>
      <c r="Z168" s="189"/>
      <c r="AA168" s="189"/>
      <c r="AB168" s="189"/>
      <c r="AC168" s="189"/>
      <c r="AD168" s="189"/>
      <c r="AE168" s="189"/>
      <c r="AF168" s="189" t="s">
        <v>60</v>
      </c>
      <c r="AG168" s="189"/>
      <c r="AH168" s="189"/>
      <c r="AI168" s="189"/>
      <c r="AJ168" s="189" t="s">
        <v>64</v>
      </c>
      <c r="AK168" s="189"/>
      <c r="AL168" s="189"/>
      <c r="AM168" s="189"/>
      <c r="AN168" s="189"/>
      <c r="AO168" s="189"/>
      <c r="AP168" s="189"/>
      <c r="AQ168" s="189"/>
      <c r="AR168" s="189"/>
      <c r="AS168" s="189"/>
      <c r="AT168" s="189"/>
      <c r="AU168" s="189"/>
      <c r="AV168" s="189"/>
      <c r="AW168" s="189" t="s">
        <v>77</v>
      </c>
      <c r="AX168" s="189"/>
      <c r="AY168" s="189"/>
      <c r="AZ168" s="189"/>
      <c r="BA168" s="189"/>
      <c r="BB168" s="189"/>
      <c r="BC168" s="189"/>
      <c r="BD168" s="192"/>
      <c r="BE168" s="189"/>
      <c r="BF168" s="189"/>
      <c r="BG168" s="201"/>
      <c r="BH168" s="189" t="s">
        <v>88</v>
      </c>
      <c r="BI168" s="189"/>
      <c r="BJ168" s="207"/>
      <c r="BK168" s="219">
        <f t="shared" si="10"/>
        <v>4</v>
      </c>
      <c r="BL168" s="222" t="str">
        <f t="shared" si="9"/>
        <v xml:space="preserve">K1LT_W10, K1LT_W14, K1LT_U11, K1LT_K02, </v>
      </c>
    </row>
    <row r="169" spans="3:64" x14ac:dyDescent="0.2">
      <c r="E169" s="232"/>
      <c r="F169" s="228">
        <f>stacjonarne!B143</f>
        <v>0</v>
      </c>
      <c r="G169" s="230"/>
      <c r="H169" s="230"/>
      <c r="I169" s="230"/>
      <c r="J169" s="230"/>
      <c r="K169" s="230"/>
      <c r="L169" s="230"/>
      <c r="M169" s="230"/>
      <c r="N169" s="230"/>
      <c r="O169" s="230"/>
      <c r="P169" s="230"/>
      <c r="Q169" s="230"/>
      <c r="R169" s="230"/>
      <c r="S169" s="230"/>
      <c r="T169" s="230"/>
      <c r="U169" s="230"/>
      <c r="V169" s="233"/>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c r="BB169" s="189"/>
      <c r="BC169" s="189"/>
      <c r="BD169" s="192"/>
      <c r="BE169" s="189"/>
      <c r="BF169" s="189"/>
      <c r="BG169" s="201"/>
      <c r="BH169" s="189"/>
      <c r="BI169" s="189"/>
      <c r="BJ169" s="207"/>
      <c r="BK169" s="219">
        <f t="shared" si="10"/>
        <v>0</v>
      </c>
      <c r="BL169" s="222" t="str">
        <f t="shared" si="9"/>
        <v/>
      </c>
    </row>
    <row r="170" spans="3:64" x14ac:dyDescent="0.2">
      <c r="E170" s="232"/>
      <c r="F170" s="228">
        <f>stacjonarne!B144</f>
        <v>0</v>
      </c>
      <c r="G170" s="230"/>
      <c r="H170" s="230"/>
      <c r="I170" s="230"/>
      <c r="J170" s="230"/>
      <c r="K170" s="230"/>
      <c r="L170" s="230"/>
      <c r="M170" s="230"/>
      <c r="N170" s="230"/>
      <c r="O170" s="230"/>
      <c r="P170" s="230"/>
      <c r="Q170" s="230"/>
      <c r="R170" s="230"/>
      <c r="S170" s="230"/>
      <c r="T170" s="230"/>
      <c r="U170" s="230"/>
      <c r="V170" s="233"/>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c r="BB170" s="189"/>
      <c r="BC170" s="189"/>
      <c r="BD170" s="192"/>
      <c r="BE170" s="189"/>
      <c r="BF170" s="189"/>
      <c r="BG170" s="201"/>
      <c r="BH170" s="189"/>
      <c r="BI170" s="189"/>
      <c r="BJ170" s="207"/>
      <c r="BK170" s="219">
        <f t="shared" si="10"/>
        <v>0</v>
      </c>
      <c r="BL170" s="222" t="str">
        <f t="shared" si="9"/>
        <v/>
      </c>
    </row>
    <row r="171" spans="3:64" x14ac:dyDescent="0.2">
      <c r="F171" s="224">
        <f>stacjonarne!B145</f>
        <v>0</v>
      </c>
      <c r="G171" s="16"/>
      <c r="L171" s="16"/>
      <c r="O171" s="16"/>
      <c r="T171" s="16"/>
    </row>
    <row r="172" spans="3:64" x14ac:dyDescent="0.2">
      <c r="G172" s="16"/>
      <c r="L172" s="16"/>
      <c r="O172" s="16"/>
      <c r="T172" s="16"/>
    </row>
    <row r="173" spans="3:64" x14ac:dyDescent="0.2">
      <c r="G173" s="16"/>
      <c r="L173" s="16"/>
      <c r="O173" s="16"/>
      <c r="T173" s="16"/>
    </row>
    <row r="174" spans="3:64" x14ac:dyDescent="0.2">
      <c r="G174" s="16"/>
      <c r="L174" s="16"/>
      <c r="O174" s="16"/>
      <c r="T174" s="16"/>
    </row>
    <row r="175" spans="3:64" x14ac:dyDescent="0.2">
      <c r="G175" s="16"/>
      <c r="L175" s="16"/>
      <c r="O175" s="16"/>
      <c r="T175" s="16"/>
    </row>
    <row r="176" spans="3:64" x14ac:dyDescent="0.2">
      <c r="G176" s="16"/>
      <c r="L176" s="16"/>
      <c r="O176" s="16"/>
      <c r="T176" s="16"/>
    </row>
  </sheetData>
  <sheetProtection sheet="1" objects="1" scenarios="1" sort="0" autoFilter="0"/>
  <autoFilter ref="A9:BL171"/>
  <mergeCells count="15">
    <mergeCell ref="F151:M151"/>
    <mergeCell ref="H136:M136"/>
    <mergeCell ref="H34:M34"/>
    <mergeCell ref="G5:M5"/>
    <mergeCell ref="O5:U5"/>
    <mergeCell ref="O6:U6"/>
    <mergeCell ref="P30:U30"/>
    <mergeCell ref="P32:U32"/>
    <mergeCell ref="H32:M32"/>
    <mergeCell ref="G6:M6"/>
    <mergeCell ref="E7:E8"/>
    <mergeCell ref="F7:F8"/>
    <mergeCell ref="H30:M30"/>
    <mergeCell ref="P34:U34"/>
    <mergeCell ref="P136:U136"/>
  </mergeCells>
  <phoneticPr fontId="22" type="noConversion"/>
  <conditionalFormatting sqref="W9:BJ9 W7:BI7">
    <cfRule type="cellIs" dxfId="5" priority="11" operator="between">
      <formula>1</formula>
      <formula>3</formula>
    </cfRule>
  </conditionalFormatting>
  <conditionalFormatting sqref="BK159:BK170 BK11:BK14">
    <cfRule type="cellIs" dxfId="4" priority="10" operator="equal">
      <formula>0</formula>
    </cfRule>
  </conditionalFormatting>
  <conditionalFormatting sqref="BK17:BK28 BK30 BK32 BK34 BK37:BK69 BK72:BK91 BK93:BK113 BK115:BK134 BK136 BK159:BK170">
    <cfRule type="cellIs" dxfId="3" priority="9" operator="equal">
      <formula>0</formula>
    </cfRule>
  </conditionalFormatting>
  <conditionalFormatting sqref="W9:BJ9 W7:BJ7">
    <cfRule type="cellIs" dxfId="2" priority="13" operator="greaterThan">
      <formula>7</formula>
    </cfRule>
    <cfRule type="cellIs" dxfId="1" priority="14" operator="between">
      <formula>4</formula>
      <formula>7</formula>
    </cfRule>
    <cfRule type="cellIs" dxfId="0" priority="20" operator="equal">
      <formula>0</formula>
    </cfRule>
  </conditionalFormatting>
  <printOptions horizontalCentered="1" verticalCentered="1"/>
  <pageMargins left="0.11811023622047245" right="0.11811023622047245" top="0.39370078740157483" bottom="0.35433070866141736" header="0.31496062992125984" footer="0.31496062992125984"/>
  <pageSetup paperSize="9" scale="20" fitToHeight="4" orientation="landscape" horizontalDpi="4294967295" verticalDpi="4294967295" r:id="rId1"/>
  <rowBreaks count="1" manualBreakCount="1">
    <brk id="137" max="6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3</vt:i4>
      </vt:variant>
      <vt:variant>
        <vt:lpstr>Zakresy nazwane</vt:lpstr>
      </vt:variant>
      <vt:variant>
        <vt:i4>3</vt:i4>
      </vt:variant>
    </vt:vector>
  </HeadingPairs>
  <TitlesOfParts>
    <vt:vector size="6" baseType="lpstr">
      <vt:lpstr>stacjonarne</vt:lpstr>
      <vt:lpstr>niestacjonarne</vt:lpstr>
      <vt:lpstr>MACIERZ</vt:lpstr>
      <vt:lpstr>MACIERZ!Obszar_wydruku</vt:lpstr>
      <vt:lpstr>niestacjonarne!Obszar_wydruku</vt:lpstr>
      <vt:lpstr>stacjonarne!Obszar_wydruku</vt:lpstr>
    </vt:vector>
  </TitlesOfParts>
  <Company>PWSZ Legnica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dc:creator>
  <cp:lastModifiedBy>Moczydlak Małgorzata</cp:lastModifiedBy>
  <cp:lastPrinted>2022-06-09T06:25:34Z</cp:lastPrinted>
  <dcterms:created xsi:type="dcterms:W3CDTF">2007-05-15T12:47:45Z</dcterms:created>
  <dcterms:modified xsi:type="dcterms:W3CDTF">2022-06-28T09:40:14Z</dcterms:modified>
</cp:coreProperties>
</file>